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★이희승\01. 지역스타 사업\☆2022년도\★ 22년도 PM모집공고\"/>
    </mc:Choice>
  </mc:AlternateContent>
  <xr:revisionPtr revIDLastSave="0" documentId="13_ncr:1_{FC438E56-E06A-4F23-A398-41E1B9ECB91D}" xr6:coauthVersionLast="45" xr6:coauthVersionMax="45" xr10:uidLastSave="{00000000-0000-0000-0000-000000000000}"/>
  <bookViews>
    <workbookView xWindow="28680" yWindow="-120" windowWidth="29040" windowHeight="15840" firstSheet="4" activeTab="4" xr2:uid="{00000000-000D-0000-FFFF-FFFF00000000}"/>
  </bookViews>
  <sheets>
    <sheet name="2019년" sheetId="2" state="hidden" r:id="rId1"/>
    <sheet name="2018년" sheetId="1" state="hidden" r:id="rId2"/>
    <sheet name="2020년" sheetId="3" state="hidden" r:id="rId3"/>
    <sheet name="자격증" sheetId="4" state="hidden" r:id="rId4"/>
    <sheet name="2022년" sheetId="5" r:id="rId5"/>
  </sheets>
  <definedNames>
    <definedName name="_xlnm._FilterDatabase" localSheetId="0" hidden="1">'2019년'!$A$2:$BO$169</definedName>
    <definedName name="_xlnm._FilterDatabase" localSheetId="2" hidden="1">'2020년'!$A$2:$S$636</definedName>
    <definedName name="_xlnm._FilterDatabase" localSheetId="4" hidden="1">'2022년'!$A$2:$S$137</definedName>
    <definedName name="_xlnm._FilterDatabase" localSheetId="3" hidden="1">자격증!$A$1:$A$396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5" l="1"/>
  <c r="K12" i="5" s="1"/>
  <c r="L11" i="5"/>
  <c r="K11" i="5" s="1"/>
  <c r="L10" i="5"/>
  <c r="K10" i="5" s="1"/>
  <c r="L9" i="5"/>
  <c r="K9" i="5" s="1"/>
  <c r="L8" i="5"/>
  <c r="K8" i="5" s="1"/>
  <c r="L7" i="5"/>
  <c r="K7" i="5" s="1"/>
  <c r="L6" i="5"/>
  <c r="K6" i="5" s="1"/>
  <c r="L5" i="5"/>
  <c r="K5" i="5" s="1"/>
  <c r="L4" i="5"/>
  <c r="K4" i="5" s="1"/>
  <c r="L635" i="3"/>
  <c r="K635" i="3" s="1"/>
  <c r="L636" i="3"/>
  <c r="K636" i="3" s="1"/>
  <c r="L630" i="3"/>
  <c r="K630" i="3" s="1"/>
  <c r="L631" i="3"/>
  <c r="K631" i="3" s="1"/>
  <c r="L632" i="3"/>
  <c r="K632" i="3" s="1"/>
  <c r="L633" i="3"/>
  <c r="K633" i="3" s="1"/>
  <c r="L634" i="3"/>
  <c r="K634" i="3" s="1"/>
  <c r="L627" i="3"/>
  <c r="K627" i="3" s="1"/>
  <c r="L628" i="3"/>
  <c r="K628" i="3" s="1"/>
  <c r="L629" i="3"/>
  <c r="K629" i="3" s="1"/>
  <c r="L620" i="3"/>
  <c r="K620" i="3" s="1"/>
  <c r="L621" i="3"/>
  <c r="K621" i="3" s="1"/>
  <c r="L622" i="3"/>
  <c r="K622" i="3" s="1"/>
  <c r="L623" i="3"/>
  <c r="K623" i="3" s="1"/>
  <c r="L624" i="3"/>
  <c r="K624" i="3" s="1"/>
  <c r="L625" i="3"/>
  <c r="K625" i="3" s="1"/>
  <c r="L626" i="3"/>
  <c r="K626" i="3" s="1"/>
  <c r="L614" i="3"/>
  <c r="K614" i="3" s="1"/>
  <c r="L615" i="3"/>
  <c r="K615" i="3" s="1"/>
  <c r="L616" i="3"/>
  <c r="K616" i="3" s="1"/>
  <c r="L617" i="3"/>
  <c r="K617" i="3" s="1"/>
  <c r="L618" i="3"/>
  <c r="K618" i="3" s="1"/>
  <c r="L619" i="3"/>
  <c r="K619" i="3" s="1"/>
  <c r="L609" i="3"/>
  <c r="K609" i="3" s="1"/>
  <c r="L610" i="3"/>
  <c r="K610" i="3" s="1"/>
  <c r="L611" i="3"/>
  <c r="K611" i="3" s="1"/>
  <c r="L612" i="3"/>
  <c r="K612" i="3" s="1"/>
  <c r="L613" i="3"/>
  <c r="K613" i="3" s="1"/>
  <c r="L608" i="3"/>
  <c r="K608" i="3" s="1"/>
  <c r="L607" i="3"/>
  <c r="K607" i="3" s="1"/>
  <c r="L606" i="3"/>
  <c r="K606" i="3" s="1"/>
  <c r="L605" i="3"/>
  <c r="K605" i="3" s="1"/>
  <c r="L604" i="3"/>
  <c r="K604" i="3" s="1"/>
  <c r="L603" i="3"/>
  <c r="K603" i="3" s="1"/>
  <c r="L602" i="3"/>
  <c r="K602" i="3" s="1"/>
  <c r="L601" i="3"/>
  <c r="K601" i="3" s="1"/>
  <c r="L599" i="3"/>
  <c r="K599" i="3" s="1"/>
  <c r="L600" i="3"/>
  <c r="K600" i="3" s="1"/>
  <c r="L596" i="3"/>
  <c r="K596" i="3" s="1"/>
  <c r="L597" i="3"/>
  <c r="K597" i="3" s="1"/>
  <c r="L598" i="3"/>
  <c r="K598" i="3" s="1"/>
  <c r="L589" i="3"/>
  <c r="K589" i="3" s="1"/>
  <c r="L590" i="3"/>
  <c r="K590" i="3" s="1"/>
  <c r="L591" i="3"/>
  <c r="K591" i="3" s="1"/>
  <c r="L592" i="3"/>
  <c r="K592" i="3" s="1"/>
  <c r="L593" i="3"/>
  <c r="K593" i="3" s="1"/>
  <c r="L594" i="3"/>
  <c r="K594" i="3" s="1"/>
  <c r="L595" i="3"/>
  <c r="K595" i="3" s="1"/>
  <c r="H4" i="5" l="1"/>
  <c r="H614" i="3"/>
  <c r="H626" i="3"/>
  <c r="H630" i="3"/>
  <c r="H609" i="3"/>
  <c r="H601" i="3"/>
  <c r="H620" i="3"/>
  <c r="H599" i="3"/>
  <c r="H605" i="3"/>
  <c r="H635" i="3"/>
  <c r="H596" i="3"/>
  <c r="H589" i="3"/>
  <c r="L588" i="3" l="1"/>
  <c r="K588" i="3" s="1"/>
  <c r="L587" i="3"/>
  <c r="K587" i="3" s="1"/>
  <c r="L586" i="3"/>
  <c r="K586" i="3" s="1"/>
  <c r="L585" i="3"/>
  <c r="K585" i="3" s="1"/>
  <c r="L584" i="3"/>
  <c r="L583" i="3"/>
  <c r="L582" i="3"/>
  <c r="K582" i="3" s="1"/>
  <c r="L581" i="3"/>
  <c r="K581" i="3" s="1"/>
  <c r="L580" i="3"/>
  <c r="L579" i="3"/>
  <c r="K579" i="3" s="1"/>
  <c r="L578" i="3"/>
  <c r="K578" i="3" s="1"/>
  <c r="L573" i="3"/>
  <c r="K573" i="3" s="1"/>
  <c r="L574" i="3"/>
  <c r="K574" i="3" s="1"/>
  <c r="L575" i="3"/>
  <c r="K575" i="3" s="1"/>
  <c r="L576" i="3"/>
  <c r="K576" i="3" s="1"/>
  <c r="L577" i="3"/>
  <c r="K577" i="3" s="1"/>
  <c r="L571" i="3"/>
  <c r="K571" i="3" s="1"/>
  <c r="L572" i="3"/>
  <c r="K572" i="3" s="1"/>
  <c r="L563" i="3"/>
  <c r="K563" i="3" s="1"/>
  <c r="L564" i="3"/>
  <c r="K564" i="3" s="1"/>
  <c r="L565" i="3"/>
  <c r="K565" i="3" s="1"/>
  <c r="L566" i="3"/>
  <c r="K566" i="3" s="1"/>
  <c r="L567" i="3"/>
  <c r="K567" i="3" s="1"/>
  <c r="L568" i="3"/>
  <c r="L569" i="3"/>
  <c r="K569" i="3" s="1"/>
  <c r="L570" i="3"/>
  <c r="K570" i="3" s="1"/>
  <c r="L550" i="3"/>
  <c r="K550" i="3" s="1"/>
  <c r="L551" i="3"/>
  <c r="K551" i="3" s="1"/>
  <c r="L552" i="3"/>
  <c r="K552" i="3" s="1"/>
  <c r="L553" i="3"/>
  <c r="K553" i="3" s="1"/>
  <c r="L554" i="3"/>
  <c r="K554" i="3" s="1"/>
  <c r="L555" i="3"/>
  <c r="K555" i="3" s="1"/>
  <c r="L556" i="3"/>
  <c r="K556" i="3" s="1"/>
  <c r="L557" i="3"/>
  <c r="K557" i="3" s="1"/>
  <c r="L558" i="3"/>
  <c r="K558" i="3" s="1"/>
  <c r="L559" i="3"/>
  <c r="K559" i="3" s="1"/>
  <c r="L560" i="3"/>
  <c r="K560" i="3" s="1"/>
  <c r="L561" i="3"/>
  <c r="K561" i="3" s="1"/>
  <c r="L562" i="3"/>
  <c r="K562" i="3" s="1"/>
  <c r="L394" i="3"/>
  <c r="K394" i="3" s="1"/>
  <c r="L395" i="3"/>
  <c r="K395" i="3" s="1"/>
  <c r="H562" i="3" l="1"/>
  <c r="H565" i="3"/>
  <c r="H568" i="3"/>
  <c r="H573" i="3"/>
  <c r="K580" i="3"/>
  <c r="H580" i="3"/>
  <c r="K584" i="3"/>
  <c r="H584" i="3"/>
  <c r="H578" i="3"/>
  <c r="K583" i="3"/>
  <c r="H583" i="3"/>
  <c r="H553" i="3"/>
  <c r="H556" i="3"/>
  <c r="H560" i="3"/>
  <c r="H391" i="3"/>
  <c r="L549" i="3"/>
  <c r="K549" i="3" s="1"/>
  <c r="L548" i="3"/>
  <c r="K548" i="3" s="1"/>
  <c r="L547" i="3"/>
  <c r="K547" i="3" s="1"/>
  <c r="L546" i="3"/>
  <c r="K546" i="3" s="1"/>
  <c r="L545" i="3"/>
  <c r="K545" i="3" s="1"/>
  <c r="L544" i="3"/>
  <c r="K544" i="3" s="1"/>
  <c r="L543" i="3"/>
  <c r="K543" i="3" s="1"/>
  <c r="L542" i="3"/>
  <c r="K542" i="3" s="1"/>
  <c r="L541" i="3"/>
  <c r="K541" i="3" s="1"/>
  <c r="L540" i="3"/>
  <c r="K540" i="3" s="1"/>
  <c r="L539" i="3"/>
  <c r="K539" i="3" s="1"/>
  <c r="L534" i="3"/>
  <c r="K534" i="3" s="1"/>
  <c r="L535" i="3"/>
  <c r="K535" i="3" s="1"/>
  <c r="L536" i="3"/>
  <c r="K536" i="3" s="1"/>
  <c r="L537" i="3"/>
  <c r="K537" i="3" s="1"/>
  <c r="L538" i="3"/>
  <c r="K538" i="3" s="1"/>
  <c r="L529" i="3"/>
  <c r="K529" i="3" s="1"/>
  <c r="L530" i="3"/>
  <c r="K530" i="3" s="1"/>
  <c r="L531" i="3"/>
  <c r="K531" i="3" s="1"/>
  <c r="L532" i="3"/>
  <c r="K532" i="3" s="1"/>
  <c r="L533" i="3"/>
  <c r="K533" i="3" s="1"/>
  <c r="L528" i="3"/>
  <c r="K528" i="3" s="1"/>
  <c r="L527" i="3"/>
  <c r="K527" i="3" s="1"/>
  <c r="L526" i="3"/>
  <c r="K526" i="3" s="1"/>
  <c r="L525" i="3"/>
  <c r="K525" i="3" s="1"/>
  <c r="L524" i="3"/>
  <c r="K524" i="3" s="1"/>
  <c r="L523" i="3"/>
  <c r="K523" i="3" s="1"/>
  <c r="L522" i="3"/>
  <c r="K522" i="3" s="1"/>
  <c r="L521" i="3"/>
  <c r="K521" i="3" s="1"/>
  <c r="L520" i="3"/>
  <c r="K520" i="3" s="1"/>
  <c r="L519" i="3"/>
  <c r="K519" i="3" s="1"/>
  <c r="L518" i="3"/>
  <c r="L515" i="3"/>
  <c r="K515" i="3" s="1"/>
  <c r="L516" i="3"/>
  <c r="K516" i="3" s="1"/>
  <c r="L517" i="3"/>
  <c r="K517" i="3" s="1"/>
  <c r="L514" i="3"/>
  <c r="L460" i="3"/>
  <c r="K460" i="3" s="1"/>
  <c r="L461" i="3"/>
  <c r="K461" i="3" s="1"/>
  <c r="L462" i="3"/>
  <c r="K462" i="3" s="1"/>
  <c r="L463" i="3"/>
  <c r="K463" i="3" s="1"/>
  <c r="L464" i="3"/>
  <c r="K464" i="3" s="1"/>
  <c r="L465" i="3"/>
  <c r="K465" i="3" s="1"/>
  <c r="L466" i="3"/>
  <c r="K466" i="3" s="1"/>
  <c r="H546" i="3" l="1"/>
  <c r="H539" i="3"/>
  <c r="H514" i="3"/>
  <c r="H518" i="3"/>
  <c r="H534" i="3"/>
  <c r="H524" i="3"/>
  <c r="K518" i="3"/>
  <c r="H529" i="3"/>
  <c r="K514" i="3"/>
  <c r="H460" i="3"/>
  <c r="L459" i="3"/>
  <c r="K459" i="3" s="1"/>
  <c r="L458" i="3"/>
  <c r="K458" i="3" s="1"/>
  <c r="L457" i="3"/>
  <c r="K457" i="3" s="1"/>
  <c r="L456" i="3"/>
  <c r="K456" i="3" s="1"/>
  <c r="L455" i="3"/>
  <c r="K455" i="3" s="1"/>
  <c r="L454" i="3"/>
  <c r="K454" i="3" s="1"/>
  <c r="L453" i="3"/>
  <c r="K453" i="3" s="1"/>
  <c r="L452" i="3"/>
  <c r="K452" i="3" s="1"/>
  <c r="L451" i="3"/>
  <c r="K451" i="3" s="1"/>
  <c r="L450" i="3"/>
  <c r="L445" i="3"/>
  <c r="K445" i="3" s="1"/>
  <c r="L446" i="3"/>
  <c r="K446" i="3" s="1"/>
  <c r="L447" i="3"/>
  <c r="K447" i="3" s="1"/>
  <c r="L448" i="3"/>
  <c r="K448" i="3" s="1"/>
  <c r="L449" i="3"/>
  <c r="K449" i="3" s="1"/>
  <c r="L444" i="3"/>
  <c r="K444" i="3" s="1"/>
  <c r="L442" i="3"/>
  <c r="K442" i="3" s="1"/>
  <c r="L441" i="3"/>
  <c r="K441" i="3" s="1"/>
  <c r="L440" i="3"/>
  <c r="K440" i="3" s="1"/>
  <c r="L439" i="3"/>
  <c r="K439" i="3" s="1"/>
  <c r="L438" i="3"/>
  <c r="K438" i="3" s="1"/>
  <c r="L437" i="3"/>
  <c r="K437" i="3" s="1"/>
  <c r="L436" i="3"/>
  <c r="K436" i="3" s="1"/>
  <c r="L435" i="3"/>
  <c r="K435" i="3" s="1"/>
  <c r="L432" i="3"/>
  <c r="K432" i="3" s="1"/>
  <c r="L433" i="3"/>
  <c r="K433" i="3" s="1"/>
  <c r="L434" i="3"/>
  <c r="K434" i="3" s="1"/>
  <c r="L431" i="3"/>
  <c r="K431" i="3" s="1"/>
  <c r="L429" i="3"/>
  <c r="K429" i="3" s="1"/>
  <c r="L430" i="3"/>
  <c r="K430" i="3" s="1"/>
  <c r="L428" i="3"/>
  <c r="K428" i="3" s="1"/>
  <c r="L427" i="3"/>
  <c r="K427" i="3" s="1"/>
  <c r="L426" i="3"/>
  <c r="K426" i="3" s="1"/>
  <c r="L425" i="3"/>
  <c r="K425" i="3" s="1"/>
  <c r="L424" i="3"/>
  <c r="K424" i="3" s="1"/>
  <c r="L423" i="3"/>
  <c r="K423" i="3" s="1"/>
  <c r="L422" i="3"/>
  <c r="K422" i="3" s="1"/>
  <c r="L421" i="3"/>
  <c r="K421" i="3" s="1"/>
  <c r="L420" i="3"/>
  <c r="K420" i="3" s="1"/>
  <c r="L419" i="3"/>
  <c r="K419" i="3" s="1"/>
  <c r="L418" i="3"/>
  <c r="K418" i="3" s="1"/>
  <c r="L415" i="3"/>
  <c r="K415" i="3" s="1"/>
  <c r="L416" i="3"/>
  <c r="K416" i="3" s="1"/>
  <c r="L417" i="3"/>
  <c r="K417" i="3" s="1"/>
  <c r="L414" i="3"/>
  <c r="K414" i="3" s="1"/>
  <c r="L413" i="3"/>
  <c r="K413" i="3" s="1"/>
  <c r="L412" i="3"/>
  <c r="K412" i="3" s="1"/>
  <c r="L411" i="3"/>
  <c r="K411" i="3" s="1"/>
  <c r="L410" i="3"/>
  <c r="K410" i="3" s="1"/>
  <c r="L409" i="3"/>
  <c r="K409" i="3" s="1"/>
  <c r="L408" i="3"/>
  <c r="K408" i="3" s="1"/>
  <c r="L407" i="3"/>
  <c r="K407" i="3" s="1"/>
  <c r="L406" i="3"/>
  <c r="K406" i="3" s="1"/>
  <c r="L405" i="3"/>
  <c r="K405" i="3" s="1"/>
  <c r="L404" i="3"/>
  <c r="K404" i="3" s="1"/>
  <c r="L399" i="3"/>
  <c r="K399" i="3" s="1"/>
  <c r="L400" i="3"/>
  <c r="K400" i="3" s="1"/>
  <c r="L401" i="3"/>
  <c r="K401" i="3" s="1"/>
  <c r="L402" i="3"/>
  <c r="K402" i="3" s="1"/>
  <c r="L403" i="3"/>
  <c r="K403" i="3" s="1"/>
  <c r="L396" i="3"/>
  <c r="K396" i="3" s="1"/>
  <c r="L397" i="3"/>
  <c r="K397" i="3" s="1"/>
  <c r="L398" i="3"/>
  <c r="K398" i="3" s="1"/>
  <c r="L389" i="3"/>
  <c r="K389" i="3" s="1"/>
  <c r="L388" i="3"/>
  <c r="K388" i="3" s="1"/>
  <c r="L387" i="3"/>
  <c r="K387" i="3" s="1"/>
  <c r="L386" i="3"/>
  <c r="K386" i="3" s="1"/>
  <c r="L385" i="3"/>
  <c r="K385" i="3" s="1"/>
  <c r="L384" i="3"/>
  <c r="K384" i="3" s="1"/>
  <c r="L383" i="3"/>
  <c r="K383" i="3" s="1"/>
  <c r="L382" i="3"/>
  <c r="K382" i="3" s="1"/>
  <c r="L381" i="3"/>
  <c r="K381" i="3" s="1"/>
  <c r="L380" i="3"/>
  <c r="K380" i="3" s="1"/>
  <c r="L379" i="3"/>
  <c r="K379" i="3" s="1"/>
  <c r="L378" i="3"/>
  <c r="K378" i="3" s="1"/>
  <c r="L377" i="3"/>
  <c r="K377" i="3" s="1"/>
  <c r="L376" i="3"/>
  <c r="K376" i="3" s="1"/>
  <c r="L375" i="3"/>
  <c r="K375" i="3" s="1"/>
  <c r="L374" i="3"/>
  <c r="K374" i="3" s="1"/>
  <c r="L373" i="3"/>
  <c r="K373" i="3" s="1"/>
  <c r="L372" i="3"/>
  <c r="K372" i="3" s="1"/>
  <c r="L371" i="3"/>
  <c r="K371" i="3" s="1"/>
  <c r="L370" i="3"/>
  <c r="K370" i="3" s="1"/>
  <c r="L365" i="3"/>
  <c r="K365" i="3" s="1"/>
  <c r="L366" i="3"/>
  <c r="K366" i="3" s="1"/>
  <c r="L367" i="3"/>
  <c r="K367" i="3" s="1"/>
  <c r="L368" i="3"/>
  <c r="K368" i="3" s="1"/>
  <c r="L369" i="3"/>
  <c r="K369" i="3" s="1"/>
  <c r="L364" i="3"/>
  <c r="K364" i="3" s="1"/>
  <c r="L363" i="3"/>
  <c r="K363" i="3" s="1"/>
  <c r="L362" i="3"/>
  <c r="K362" i="3" s="1"/>
  <c r="L361" i="3"/>
  <c r="K361" i="3" s="1"/>
  <c r="L360" i="3"/>
  <c r="K360" i="3" s="1"/>
  <c r="L359" i="3"/>
  <c r="K359" i="3" s="1"/>
  <c r="L358" i="3"/>
  <c r="K358" i="3" s="1"/>
  <c r="L357" i="3"/>
  <c r="K357" i="3" s="1"/>
  <c r="L356" i="3"/>
  <c r="K356" i="3" s="1"/>
  <c r="L355" i="3"/>
  <c r="L354" i="3"/>
  <c r="K354" i="3" s="1"/>
  <c r="L353" i="3"/>
  <c r="K353" i="3" s="1"/>
  <c r="L352" i="3"/>
  <c r="K352" i="3" s="1"/>
  <c r="L351" i="3"/>
  <c r="K351" i="3" s="1"/>
  <c r="L350" i="3"/>
  <c r="K350" i="3" s="1"/>
  <c r="L349" i="3"/>
  <c r="K349" i="3" s="1"/>
  <c r="L348" i="3"/>
  <c r="K348" i="3" s="1"/>
  <c r="L347" i="3"/>
  <c r="K347" i="3" s="1"/>
  <c r="L346" i="3"/>
  <c r="K346" i="3" s="1"/>
  <c r="L345" i="3"/>
  <c r="L340" i="3"/>
  <c r="K340" i="3" s="1"/>
  <c r="L341" i="3"/>
  <c r="K341" i="3" s="1"/>
  <c r="L342" i="3"/>
  <c r="K342" i="3" s="1"/>
  <c r="L343" i="3"/>
  <c r="K343" i="3" s="1"/>
  <c r="L344" i="3"/>
  <c r="K344" i="3" s="1"/>
  <c r="L333" i="3"/>
  <c r="K333" i="3" s="1"/>
  <c r="L334" i="3"/>
  <c r="K334" i="3" s="1"/>
  <c r="L335" i="3"/>
  <c r="K335" i="3" s="1"/>
  <c r="L336" i="3"/>
  <c r="K336" i="3" s="1"/>
  <c r="L337" i="3"/>
  <c r="K337" i="3" s="1"/>
  <c r="L338" i="3"/>
  <c r="K338" i="3" s="1"/>
  <c r="L339" i="3"/>
  <c r="K339" i="3" s="1"/>
  <c r="L332" i="3"/>
  <c r="K332" i="3" s="1"/>
  <c r="L331" i="3"/>
  <c r="K331" i="3" s="1"/>
  <c r="L330" i="3"/>
  <c r="K330" i="3" s="1"/>
  <c r="L329" i="3"/>
  <c r="K329" i="3" s="1"/>
  <c r="L328" i="3"/>
  <c r="K328" i="3" s="1"/>
  <c r="L327" i="3"/>
  <c r="K327" i="3" s="1"/>
  <c r="L326" i="3"/>
  <c r="K326" i="3" s="1"/>
  <c r="L325" i="3"/>
  <c r="K325" i="3" s="1"/>
  <c r="L324" i="3"/>
  <c r="K324" i="3" s="1"/>
  <c r="L323" i="3"/>
  <c r="K323" i="3" s="1"/>
  <c r="L322" i="3"/>
  <c r="K322" i="3" s="1"/>
  <c r="L321" i="3"/>
  <c r="K321" i="3" s="1"/>
  <c r="L320" i="3"/>
  <c r="K320" i="3" s="1"/>
  <c r="L319" i="3"/>
  <c r="K319" i="3" s="1"/>
  <c r="L318" i="3"/>
  <c r="K318" i="3" s="1"/>
  <c r="L317" i="3"/>
  <c r="K317" i="3" s="1"/>
  <c r="L312" i="3"/>
  <c r="K312" i="3" s="1"/>
  <c r="L313" i="3"/>
  <c r="K313" i="3" s="1"/>
  <c r="L314" i="3"/>
  <c r="K314" i="3" s="1"/>
  <c r="L315" i="3"/>
  <c r="K315" i="3" s="1"/>
  <c r="L316" i="3"/>
  <c r="K316" i="3" s="1"/>
  <c r="L306" i="3"/>
  <c r="K306" i="3" s="1"/>
  <c r="L307" i="3"/>
  <c r="K307" i="3" s="1"/>
  <c r="L308" i="3"/>
  <c r="K308" i="3" s="1"/>
  <c r="L309" i="3"/>
  <c r="K309" i="3" s="1"/>
  <c r="L310" i="3"/>
  <c r="K310" i="3" s="1"/>
  <c r="L298" i="3"/>
  <c r="L299" i="3"/>
  <c r="K299" i="3" s="1"/>
  <c r="L300" i="3"/>
  <c r="K300" i="3" s="1"/>
  <c r="L301" i="3"/>
  <c r="K301" i="3" s="1"/>
  <c r="L302" i="3"/>
  <c r="K302" i="3" s="1"/>
  <c r="L303" i="3"/>
  <c r="K303" i="3" s="1"/>
  <c r="L304" i="3"/>
  <c r="K304" i="3" s="1"/>
  <c r="L305" i="3"/>
  <c r="K305" i="3" s="1"/>
  <c r="L294" i="3"/>
  <c r="K294" i="3" s="1"/>
  <c r="L295" i="3"/>
  <c r="K295" i="3" s="1"/>
  <c r="L296" i="3"/>
  <c r="K296" i="3" s="1"/>
  <c r="L297" i="3"/>
  <c r="K297" i="3" s="1"/>
  <c r="L293" i="3"/>
  <c r="K293" i="3" s="1"/>
  <c r="L292" i="3"/>
  <c r="K292" i="3" s="1"/>
  <c r="L291" i="3"/>
  <c r="K291" i="3" s="1"/>
  <c r="L290" i="3"/>
  <c r="K290" i="3" s="1"/>
  <c r="L289" i="3"/>
  <c r="K289" i="3" s="1"/>
  <c r="L288" i="3"/>
  <c r="K288" i="3" s="1"/>
  <c r="L287" i="3"/>
  <c r="K287" i="3" s="1"/>
  <c r="L286" i="3"/>
  <c r="K286" i="3" s="1"/>
  <c r="L285" i="3"/>
  <c r="K285" i="3" s="1"/>
  <c r="L284" i="3"/>
  <c r="K284" i="3" s="1"/>
  <c r="H443" i="3" l="1"/>
  <c r="H450" i="3"/>
  <c r="K450" i="3"/>
  <c r="H445" i="3"/>
  <c r="H355" i="3"/>
  <c r="H454" i="3"/>
  <c r="H298" i="3"/>
  <c r="H345" i="3"/>
  <c r="K355" i="3"/>
  <c r="H294" i="3"/>
  <c r="K298" i="3"/>
  <c r="H306" i="3"/>
  <c r="H325" i="3"/>
  <c r="H370" i="3"/>
  <c r="H396" i="3"/>
  <c r="H409" i="3"/>
  <c r="H437" i="3"/>
  <c r="H289" i="3"/>
  <c r="H312" i="3"/>
  <c r="H322" i="3"/>
  <c r="H333" i="3"/>
  <c r="K345" i="3"/>
  <c r="H360" i="3"/>
  <c r="H380" i="3"/>
  <c r="H399" i="3"/>
  <c r="H415" i="3"/>
  <c r="H317" i="3"/>
  <c r="H340" i="3"/>
  <c r="H423" i="3"/>
  <c r="H431" i="3"/>
  <c r="H284" i="3"/>
  <c r="H350" i="3"/>
  <c r="H365" i="3"/>
  <c r="H376" i="3"/>
  <c r="H385" i="3"/>
  <c r="H404" i="3"/>
  <c r="H418" i="3"/>
  <c r="L279" i="3"/>
  <c r="K279" i="3" s="1"/>
  <c r="L280" i="3"/>
  <c r="K280" i="3" s="1"/>
  <c r="L281" i="3"/>
  <c r="K281" i="3" s="1"/>
  <c r="L282" i="3"/>
  <c r="K282" i="3" s="1"/>
  <c r="L283" i="3"/>
  <c r="K283" i="3" s="1"/>
  <c r="L278" i="3"/>
  <c r="K278" i="3" s="1"/>
  <c r="L277" i="3"/>
  <c r="K277" i="3" s="1"/>
  <c r="L276" i="3"/>
  <c r="K276" i="3" s="1"/>
  <c r="L275" i="3"/>
  <c r="K275" i="3" s="1"/>
  <c r="L274" i="3"/>
  <c r="K274" i="3" s="1"/>
  <c r="L273" i="3"/>
  <c r="K273" i="3" s="1"/>
  <c r="L272" i="3"/>
  <c r="K272" i="3" s="1"/>
  <c r="L271" i="3"/>
  <c r="K271" i="3" s="1"/>
  <c r="L270" i="3"/>
  <c r="K270" i="3" s="1"/>
  <c r="L269" i="3"/>
  <c r="K269" i="3" s="1"/>
  <c r="L260" i="3"/>
  <c r="K260" i="3" s="1"/>
  <c r="L261" i="3"/>
  <c r="K261" i="3" s="1"/>
  <c r="L262" i="3"/>
  <c r="L263" i="3"/>
  <c r="K263" i="3" s="1"/>
  <c r="L264" i="3"/>
  <c r="K264" i="3" s="1"/>
  <c r="L265" i="3"/>
  <c r="K265" i="3" s="1"/>
  <c r="L266" i="3"/>
  <c r="K266" i="3" s="1"/>
  <c r="L267" i="3"/>
  <c r="K267" i="3" s="1"/>
  <c r="L268" i="3"/>
  <c r="K268" i="3" s="1"/>
  <c r="L256" i="3"/>
  <c r="K256" i="3" s="1"/>
  <c r="L257" i="3"/>
  <c r="K257" i="3" s="1"/>
  <c r="L258" i="3"/>
  <c r="K258" i="3" s="1"/>
  <c r="L259" i="3"/>
  <c r="K259" i="3" s="1"/>
  <c r="L255" i="3"/>
  <c r="K255" i="3" s="1"/>
  <c r="L243" i="3"/>
  <c r="K243" i="3" s="1"/>
  <c r="L244" i="3"/>
  <c r="K244" i="3" s="1"/>
  <c r="L245" i="3"/>
  <c r="K245" i="3" s="1"/>
  <c r="L246" i="3"/>
  <c r="K246" i="3" s="1"/>
  <c r="L247" i="3"/>
  <c r="K247" i="3" s="1"/>
  <c r="L248" i="3"/>
  <c r="K248" i="3" s="1"/>
  <c r="L249" i="3"/>
  <c r="K249" i="3" s="1"/>
  <c r="L242" i="3"/>
  <c r="K242" i="3" s="1"/>
  <c r="L241" i="3"/>
  <c r="K241" i="3" s="1"/>
  <c r="L240" i="3"/>
  <c r="K240" i="3" s="1"/>
  <c r="L239" i="3"/>
  <c r="K239" i="3" s="1"/>
  <c r="L238" i="3"/>
  <c r="K238" i="3" s="1"/>
  <c r="L237" i="3"/>
  <c r="K237" i="3" s="1"/>
  <c r="L236" i="3"/>
  <c r="K236" i="3" s="1"/>
  <c r="L235" i="3"/>
  <c r="K235" i="3" s="1"/>
  <c r="L234" i="3"/>
  <c r="K234" i="3" s="1"/>
  <c r="L233" i="3"/>
  <c r="K233" i="3" s="1"/>
  <c r="L232" i="3"/>
  <c r="K232" i="3" s="1"/>
  <c r="L231" i="3"/>
  <c r="K231" i="3" s="1"/>
  <c r="L230" i="3"/>
  <c r="K230" i="3" s="1"/>
  <c r="L229" i="3"/>
  <c r="K229" i="3" s="1"/>
  <c r="H260" i="3" l="1"/>
  <c r="H233" i="3"/>
  <c r="H241" i="3"/>
  <c r="H269" i="3"/>
  <c r="H279" i="3"/>
  <c r="H229" i="3"/>
  <c r="H243" i="3"/>
  <c r="H255" i="3"/>
  <c r="K262" i="3"/>
  <c r="H237" i="3"/>
  <c r="H273" i="3"/>
  <c r="L228" i="3"/>
  <c r="K228" i="3" s="1"/>
  <c r="L227" i="3"/>
  <c r="K227" i="3" s="1"/>
  <c r="L226" i="3"/>
  <c r="K226" i="3" s="1"/>
  <c r="L225" i="3"/>
  <c r="K225" i="3" s="1"/>
  <c r="L224" i="3"/>
  <c r="K224" i="3" s="1"/>
  <c r="L223" i="3"/>
  <c r="K223" i="3" s="1"/>
  <c r="L209" i="3"/>
  <c r="K209" i="3" s="1"/>
  <c r="L210" i="3"/>
  <c r="K210" i="3" s="1"/>
  <c r="L213" i="3"/>
  <c r="K213" i="3" s="1"/>
  <c r="L214" i="3"/>
  <c r="K214" i="3" s="1"/>
  <c r="L215" i="3"/>
  <c r="K215" i="3" s="1"/>
  <c r="L216" i="3"/>
  <c r="K216" i="3" s="1"/>
  <c r="L217" i="3"/>
  <c r="K217" i="3" s="1"/>
  <c r="L218" i="3"/>
  <c r="K218" i="3" s="1"/>
  <c r="L219" i="3"/>
  <c r="K219" i="3" s="1"/>
  <c r="L220" i="3"/>
  <c r="K220" i="3" s="1"/>
  <c r="L221" i="3"/>
  <c r="K221" i="3" s="1"/>
  <c r="L222" i="3"/>
  <c r="K222" i="3" s="1"/>
  <c r="L193" i="3"/>
  <c r="K193" i="3" s="1"/>
  <c r="L194" i="3"/>
  <c r="K194" i="3" s="1"/>
  <c r="L195" i="3"/>
  <c r="K195" i="3" s="1"/>
  <c r="L196" i="3"/>
  <c r="K196" i="3" s="1"/>
  <c r="L191" i="3"/>
  <c r="K191" i="3" s="1"/>
  <c r="L192" i="3"/>
  <c r="K192" i="3" s="1"/>
  <c r="L188" i="3"/>
  <c r="K188" i="3" s="1"/>
  <c r="L189" i="3"/>
  <c r="L190" i="3"/>
  <c r="K190" i="3" s="1"/>
  <c r="L183" i="3"/>
  <c r="K183" i="3" s="1"/>
  <c r="L184" i="3"/>
  <c r="K184" i="3" s="1"/>
  <c r="L185" i="3"/>
  <c r="K185" i="3" s="1"/>
  <c r="L186" i="3"/>
  <c r="K186" i="3" s="1"/>
  <c r="L187" i="3"/>
  <c r="K187" i="3" s="1"/>
  <c r="L179" i="3"/>
  <c r="K179" i="3" s="1"/>
  <c r="L180" i="3"/>
  <c r="K180" i="3" s="1"/>
  <c r="L181" i="3"/>
  <c r="K181" i="3" s="1"/>
  <c r="L182" i="3"/>
  <c r="K182" i="3" s="1"/>
  <c r="L174" i="3"/>
  <c r="L175" i="3"/>
  <c r="K175" i="3" s="1"/>
  <c r="L176" i="3"/>
  <c r="K176" i="3" s="1"/>
  <c r="L177" i="3"/>
  <c r="K177" i="3" s="1"/>
  <c r="L170" i="3"/>
  <c r="L171" i="3"/>
  <c r="K171" i="3" s="1"/>
  <c r="L172" i="3"/>
  <c r="K172" i="3" s="1"/>
  <c r="L173" i="3"/>
  <c r="K173" i="3" s="1"/>
  <c r="L165" i="3"/>
  <c r="K165" i="3" s="1"/>
  <c r="L166" i="3"/>
  <c r="K166" i="3" s="1"/>
  <c r="L167" i="3"/>
  <c r="K167" i="3" s="1"/>
  <c r="L168" i="3"/>
  <c r="K168" i="3" s="1"/>
  <c r="L169" i="3"/>
  <c r="K169" i="3" s="1"/>
  <c r="L162" i="3"/>
  <c r="L163" i="3"/>
  <c r="K163" i="3" s="1"/>
  <c r="L156" i="3"/>
  <c r="K156" i="3" s="1"/>
  <c r="L157" i="3"/>
  <c r="K157" i="3" s="1"/>
  <c r="L158" i="3"/>
  <c r="K158" i="3" s="1"/>
  <c r="L159" i="3"/>
  <c r="K159" i="3" s="1"/>
  <c r="L160" i="3"/>
  <c r="K160" i="3" s="1"/>
  <c r="L161" i="3"/>
  <c r="K161" i="3" s="1"/>
  <c r="L148" i="3"/>
  <c r="K148" i="3" s="1"/>
  <c r="L155" i="3"/>
  <c r="K155" i="3" s="1"/>
  <c r="L145" i="3"/>
  <c r="K145" i="3" s="1"/>
  <c r="L141" i="3"/>
  <c r="L142" i="3"/>
  <c r="K142" i="3" s="1"/>
  <c r="L143" i="3"/>
  <c r="K143" i="3" s="1"/>
  <c r="L144" i="3"/>
  <c r="K144" i="3" s="1"/>
  <c r="L139" i="3"/>
  <c r="K139" i="3" s="1"/>
  <c r="L138" i="3"/>
  <c r="K138" i="3" s="1"/>
  <c r="L137" i="3"/>
  <c r="K137" i="3" s="1"/>
  <c r="L136" i="3"/>
  <c r="K136" i="3" s="1"/>
  <c r="L135" i="3"/>
  <c r="K135" i="3" s="1"/>
  <c r="L134" i="3"/>
  <c r="L133" i="3"/>
  <c r="K133" i="3" s="1"/>
  <c r="L132" i="3"/>
  <c r="K132" i="3" s="1"/>
  <c r="H132" i="3" l="1"/>
  <c r="H141" i="3"/>
  <c r="K134" i="3"/>
  <c r="H137" i="3"/>
  <c r="H162" i="3"/>
  <c r="H188" i="3"/>
  <c r="H170" i="3"/>
  <c r="H174" i="3"/>
  <c r="H156" i="3"/>
  <c r="H213" i="3"/>
  <c r="H145" i="3"/>
  <c r="K162" i="3"/>
  <c r="H179" i="3"/>
  <c r="K189" i="3"/>
  <c r="H193" i="3"/>
  <c r="K141" i="3"/>
  <c r="K174" i="3"/>
  <c r="H183" i="3"/>
  <c r="H208" i="3"/>
  <c r="H223" i="3"/>
  <c r="H165" i="3"/>
  <c r="K170" i="3"/>
  <c r="L126" i="3"/>
  <c r="K126" i="3" s="1"/>
  <c r="L127" i="3"/>
  <c r="K127" i="3" s="1"/>
  <c r="L128" i="3"/>
  <c r="K128" i="3" s="1"/>
  <c r="L129" i="3"/>
  <c r="K129" i="3" s="1"/>
  <c r="L130" i="3"/>
  <c r="K130" i="3" s="1"/>
  <c r="L131" i="3"/>
  <c r="K131" i="3" s="1"/>
  <c r="L123" i="3"/>
  <c r="L124" i="3"/>
  <c r="K124" i="3" s="1"/>
  <c r="L125" i="3"/>
  <c r="K125" i="3" s="1"/>
  <c r="L109" i="3"/>
  <c r="K109" i="3" s="1"/>
  <c r="L110" i="3"/>
  <c r="K110" i="3" s="1"/>
  <c r="L111" i="3"/>
  <c r="K111" i="3" s="1"/>
  <c r="L112" i="3"/>
  <c r="K112" i="3" s="1"/>
  <c r="L113" i="3"/>
  <c r="K113" i="3" s="1"/>
  <c r="L114" i="3"/>
  <c r="K114" i="3" s="1"/>
  <c r="L115" i="3"/>
  <c r="K115" i="3" s="1"/>
  <c r="L116" i="3"/>
  <c r="K116" i="3" s="1"/>
  <c r="L117" i="3"/>
  <c r="K117" i="3" s="1"/>
  <c r="L118" i="3"/>
  <c r="K118" i="3" s="1"/>
  <c r="L119" i="3"/>
  <c r="K119" i="3" s="1"/>
  <c r="L120" i="3"/>
  <c r="K120" i="3" s="1"/>
  <c r="L121" i="3"/>
  <c r="K121" i="3" s="1"/>
  <c r="L122" i="3"/>
  <c r="K122" i="3" s="1"/>
  <c r="L107" i="3"/>
  <c r="K107" i="3" s="1"/>
  <c r="L106" i="3"/>
  <c r="K106" i="3" s="1"/>
  <c r="L105" i="3"/>
  <c r="K105" i="3" s="1"/>
  <c r="L104" i="3"/>
  <c r="K104" i="3" s="1"/>
  <c r="L103" i="3"/>
  <c r="K103" i="3" s="1"/>
  <c r="L102" i="3"/>
  <c r="K102" i="3" s="1"/>
  <c r="L101" i="3"/>
  <c r="K101" i="3" s="1"/>
  <c r="L100" i="3"/>
  <c r="K100" i="3" s="1"/>
  <c r="L99" i="3"/>
  <c r="K99" i="3" s="1"/>
  <c r="L98" i="3"/>
  <c r="K98" i="3" s="1"/>
  <c r="L97" i="3"/>
  <c r="K97" i="3" s="1"/>
  <c r="L96" i="3"/>
  <c r="K96" i="3" s="1"/>
  <c r="L95" i="3"/>
  <c r="K95" i="3" s="1"/>
  <c r="L94" i="3"/>
  <c r="K94" i="3" s="1"/>
  <c r="L93" i="3"/>
  <c r="K93" i="3" s="1"/>
  <c r="L89" i="3"/>
  <c r="K89" i="3" s="1"/>
  <c r="L90" i="3"/>
  <c r="K90" i="3" s="1"/>
  <c r="L91" i="3"/>
  <c r="K91" i="3" s="1"/>
  <c r="L92" i="3"/>
  <c r="K92" i="3" s="1"/>
  <c r="L85" i="3"/>
  <c r="K85" i="3" s="1"/>
  <c r="L86" i="3"/>
  <c r="K86" i="3" s="1"/>
  <c r="L87" i="3"/>
  <c r="K87" i="3" s="1"/>
  <c r="L88" i="3"/>
  <c r="K88" i="3" s="1"/>
  <c r="L81" i="3"/>
  <c r="L82" i="3"/>
  <c r="K82" i="3" s="1"/>
  <c r="L83" i="3"/>
  <c r="K83" i="3" s="1"/>
  <c r="L77" i="3"/>
  <c r="K77" i="3" s="1"/>
  <c r="L78" i="3"/>
  <c r="K78" i="3" s="1"/>
  <c r="L79" i="3"/>
  <c r="K79" i="3" s="1"/>
  <c r="L80" i="3"/>
  <c r="K80" i="3" s="1"/>
  <c r="L76" i="3"/>
  <c r="K76" i="3" s="1"/>
  <c r="L75" i="3"/>
  <c r="K75" i="3" s="1"/>
  <c r="L74" i="3"/>
  <c r="K74" i="3" s="1"/>
  <c r="L73" i="3"/>
  <c r="K73" i="3" s="1"/>
  <c r="L72" i="3"/>
  <c r="K72" i="3" s="1"/>
  <c r="L71" i="3"/>
  <c r="K71" i="3" s="1"/>
  <c r="L70" i="3"/>
  <c r="K70" i="3" s="1"/>
  <c r="L69" i="3"/>
  <c r="K69" i="3" s="1"/>
  <c r="L68" i="3"/>
  <c r="K68" i="3" s="1"/>
  <c r="L67" i="3"/>
  <c r="K67" i="3" s="1"/>
  <c r="L66" i="3"/>
  <c r="K66" i="3" s="1"/>
  <c r="L65" i="3"/>
  <c r="K65" i="3" s="1"/>
  <c r="L64" i="3"/>
  <c r="K64" i="3" s="1"/>
  <c r="L63" i="3"/>
  <c r="K63" i="3" s="1"/>
  <c r="L62" i="3"/>
  <c r="K62" i="3" s="1"/>
  <c r="L61" i="3"/>
  <c r="K61" i="3" s="1"/>
  <c r="L60" i="3"/>
  <c r="K60" i="3" s="1"/>
  <c r="L59" i="3"/>
  <c r="L54" i="3"/>
  <c r="K54" i="3" s="1"/>
  <c r="L55" i="3"/>
  <c r="K55" i="3" s="1"/>
  <c r="L56" i="3"/>
  <c r="K56" i="3" s="1"/>
  <c r="L57" i="3"/>
  <c r="K57" i="3" s="1"/>
  <c r="L58" i="3"/>
  <c r="K58" i="3" s="1"/>
  <c r="L53" i="3"/>
  <c r="L49" i="3"/>
  <c r="K49" i="3" s="1"/>
  <c r="L50" i="3"/>
  <c r="K50" i="3" s="1"/>
  <c r="L51" i="3"/>
  <c r="K51" i="3" s="1"/>
  <c r="L52" i="3"/>
  <c r="K52" i="3" s="1"/>
  <c r="L48" i="3"/>
  <c r="K48" i="3" s="1"/>
  <c r="L47" i="3"/>
  <c r="K47" i="3" s="1"/>
  <c r="L46" i="3"/>
  <c r="K46" i="3" s="1"/>
  <c r="L45" i="3"/>
  <c r="K45" i="3" s="1"/>
  <c r="L44" i="3"/>
  <c r="K44" i="3" s="1"/>
  <c r="L43" i="3"/>
  <c r="K43" i="3" s="1"/>
  <c r="L42" i="3"/>
  <c r="K42" i="3" s="1"/>
  <c r="L41" i="3"/>
  <c r="K41" i="3" s="1"/>
  <c r="L40" i="3"/>
  <c r="K40" i="3" s="1"/>
  <c r="L31" i="3"/>
  <c r="K31" i="3" s="1"/>
  <c r="L32" i="3"/>
  <c r="K32" i="3" s="1"/>
  <c r="L33" i="3"/>
  <c r="L34" i="3"/>
  <c r="K34" i="3" s="1"/>
  <c r="L35" i="3"/>
  <c r="K35" i="3" s="1"/>
  <c r="L36" i="3"/>
  <c r="K36" i="3" s="1"/>
  <c r="L37" i="3"/>
  <c r="K37" i="3" s="1"/>
  <c r="L38" i="3"/>
  <c r="K38" i="3" s="1"/>
  <c r="L39" i="3"/>
  <c r="K39" i="3" s="1"/>
  <c r="L29" i="3"/>
  <c r="K29" i="3" s="1"/>
  <c r="L28" i="3"/>
  <c r="K28" i="3" s="1"/>
  <c r="L23" i="3"/>
  <c r="K23" i="3" s="1"/>
  <c r="L24" i="3"/>
  <c r="K24" i="3" s="1"/>
  <c r="L25" i="3"/>
  <c r="K25" i="3" s="1"/>
  <c r="L26" i="3"/>
  <c r="K26" i="3" s="1"/>
  <c r="L27" i="3"/>
  <c r="K27" i="3" s="1"/>
  <c r="L22" i="3"/>
  <c r="K22" i="3" s="1"/>
  <c r="L21" i="3"/>
  <c r="K21" i="3" s="1"/>
  <c r="L20" i="3"/>
  <c r="K20" i="3" s="1"/>
  <c r="L16" i="3"/>
  <c r="K16" i="3" s="1"/>
  <c r="L17" i="3"/>
  <c r="K17" i="3" s="1"/>
  <c r="L18" i="3"/>
  <c r="K18" i="3" s="1"/>
  <c r="L19" i="3"/>
  <c r="L15" i="3"/>
  <c r="K15" i="3" s="1"/>
  <c r="L14" i="3"/>
  <c r="K14" i="3" s="1"/>
  <c r="L13" i="3"/>
  <c r="K13" i="3" s="1"/>
  <c r="L12" i="3"/>
  <c r="K12" i="3" s="1"/>
  <c r="L5" i="3"/>
  <c r="K5" i="3" s="1"/>
  <c r="L6" i="3"/>
  <c r="K6" i="3" s="1"/>
  <c r="L7" i="3"/>
  <c r="K7" i="3" s="1"/>
  <c r="L8" i="3"/>
  <c r="K8" i="3" s="1"/>
  <c r="L9" i="3"/>
  <c r="K9" i="3" s="1"/>
  <c r="L10" i="3"/>
  <c r="K10" i="3" s="1"/>
  <c r="L11" i="3"/>
  <c r="K11" i="3" s="1"/>
  <c r="L4" i="3"/>
  <c r="K4" i="3" s="1"/>
  <c r="K123" i="3" l="1"/>
  <c r="H123" i="3"/>
  <c r="H81" i="3"/>
  <c r="H53" i="3"/>
  <c r="K53" i="3"/>
  <c r="H126" i="3"/>
  <c r="H31" i="3"/>
  <c r="H109" i="3"/>
  <c r="H16" i="3"/>
  <c r="H40" i="3"/>
  <c r="H59" i="3"/>
  <c r="H12" i="3"/>
  <c r="K59" i="3"/>
  <c r="K81" i="3"/>
  <c r="H93" i="3"/>
  <c r="H103" i="3"/>
  <c r="K19" i="3"/>
  <c r="H4" i="3"/>
  <c r="H23" i="3"/>
  <c r="H67" i="3"/>
  <c r="H89" i="3"/>
  <c r="H97" i="3"/>
  <c r="H28" i="3"/>
  <c r="K33" i="3"/>
  <c r="H49" i="3"/>
  <c r="H77" i="3"/>
  <c r="H85" i="3"/>
  <c r="H107" i="3"/>
  <c r="H45" i="3"/>
  <c r="H62" i="3"/>
  <c r="H72" i="3"/>
  <c r="H20" i="3"/>
  <c r="G167" i="2"/>
  <c r="K166" i="2"/>
  <c r="K165" i="2"/>
  <c r="K164" i="2"/>
  <c r="K163" i="2"/>
  <c r="K162" i="2"/>
  <c r="G162" i="2" l="1"/>
  <c r="K159" i="2"/>
  <c r="G158" i="2" s="1"/>
  <c r="K157" i="2" l="1"/>
  <c r="K154" i="2"/>
  <c r="G154" i="2" s="1"/>
  <c r="K153" i="2" l="1"/>
  <c r="K152" i="2"/>
  <c r="K151" i="2"/>
  <c r="K150" i="2"/>
  <c r="K149" i="2"/>
  <c r="G149" i="2" s="1"/>
  <c r="K146" i="2" l="1"/>
  <c r="K145" i="2"/>
  <c r="K144" i="2"/>
  <c r="G144" i="2" l="1"/>
  <c r="K143" i="2"/>
  <c r="K142" i="2"/>
  <c r="G141" i="2" l="1"/>
  <c r="K45" i="2"/>
  <c r="K44" i="2"/>
  <c r="K42" i="2"/>
  <c r="K40" i="2"/>
  <c r="G36" i="2"/>
  <c r="K35" i="2"/>
  <c r="K34" i="2"/>
  <c r="K33" i="2"/>
  <c r="K31" i="2"/>
  <c r="K30" i="2"/>
  <c r="K29" i="2"/>
  <c r="G28" i="2" s="1"/>
  <c r="K28" i="2"/>
  <c r="K27" i="2"/>
  <c r="K26" i="2"/>
  <c r="K25" i="2"/>
  <c r="K24" i="2"/>
  <c r="K23" i="2"/>
  <c r="K22" i="2"/>
  <c r="K21" i="2"/>
  <c r="K20" i="2"/>
  <c r="K19" i="2"/>
  <c r="K18" i="2"/>
  <c r="K14" i="2"/>
  <c r="G12" i="2" s="1"/>
  <c r="K11" i="2"/>
  <c r="K10" i="2"/>
  <c r="K9" i="2"/>
  <c r="K7" i="2"/>
  <c r="K6" i="2"/>
  <c r="K4" i="2"/>
  <c r="K3" i="2"/>
  <c r="K54" i="2"/>
  <c r="K53" i="2"/>
  <c r="K52" i="2"/>
  <c r="K51" i="2"/>
  <c r="K50" i="2"/>
  <c r="K47" i="2"/>
  <c r="K46" i="2"/>
  <c r="K140" i="2"/>
  <c r="K138" i="2"/>
  <c r="K135" i="2"/>
  <c r="K134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G115" i="2" s="1"/>
  <c r="K114" i="2"/>
  <c r="K113" i="2"/>
  <c r="K111" i="2"/>
  <c r="K110" i="2"/>
  <c r="K109" i="2"/>
  <c r="K107" i="2"/>
  <c r="K104" i="2"/>
  <c r="K103" i="2"/>
  <c r="K102" i="2"/>
  <c r="K100" i="2"/>
  <c r="K98" i="2"/>
  <c r="K97" i="2"/>
  <c r="G24" i="2" l="1"/>
  <c r="G40" i="2"/>
  <c r="G3" i="2"/>
  <c r="G121" i="2"/>
  <c r="G16" i="2"/>
  <c r="G110" i="2"/>
  <c r="G31" i="2"/>
  <c r="G46" i="2"/>
  <c r="G7" i="2"/>
  <c r="G97" i="2"/>
  <c r="G128" i="2"/>
  <c r="G103" i="2"/>
  <c r="G117" i="2"/>
  <c r="G125" i="2"/>
  <c r="G135" i="2"/>
  <c r="K96" i="2"/>
  <c r="K95" i="2"/>
  <c r="K94" i="2"/>
  <c r="K93" i="2"/>
  <c r="K92" i="2"/>
  <c r="K91" i="2"/>
  <c r="K89" i="2"/>
  <c r="K88" i="2"/>
  <c r="K87" i="2"/>
  <c r="K86" i="2"/>
  <c r="K85" i="2"/>
  <c r="K84" i="2"/>
  <c r="K81" i="2"/>
  <c r="K83" i="2"/>
  <c r="K82" i="2"/>
  <c r="K80" i="2"/>
  <c r="K79" i="2"/>
  <c r="K78" i="2"/>
  <c r="K77" i="2"/>
  <c r="K74" i="2"/>
  <c r="K73" i="2"/>
  <c r="K72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5" i="2"/>
  <c r="G55" i="2" s="1"/>
  <c r="G84" i="2" l="1"/>
  <c r="G64" i="2"/>
  <c r="G92" i="2"/>
  <c r="G66" i="2"/>
  <c r="G76" i="2"/>
  <c r="G59" i="2"/>
  <c r="G89" i="2"/>
  <c r="G70" i="2"/>
</calcChain>
</file>

<file path=xl/sharedStrings.xml><?xml version="1.0" encoding="utf-8"?>
<sst xmlns="http://schemas.openxmlformats.org/spreadsheetml/2006/main" count="5533" uniqueCount="3655">
  <si>
    <t>이름</t>
    <phoneticPr fontId="1" type="noConversion"/>
  </si>
  <si>
    <t>메일</t>
    <phoneticPr fontId="1" type="noConversion"/>
  </si>
  <si>
    <t>경력</t>
    <phoneticPr fontId="1" type="noConversion"/>
  </si>
  <si>
    <t>전남지역 우수기업 PM 신청서</t>
    <phoneticPr fontId="1" type="noConversion"/>
  </si>
  <si>
    <t>휴대폰</t>
    <phoneticPr fontId="1" type="noConversion"/>
  </si>
  <si>
    <t>홍승복</t>
    <phoneticPr fontId="1" type="noConversion"/>
  </si>
  <si>
    <t>010-5389-7858</t>
    <phoneticPr fontId="1" type="noConversion"/>
  </si>
  <si>
    <t>ancelmohong@hanmail.net</t>
    <phoneticPr fontId="1" type="noConversion"/>
  </si>
  <si>
    <t>삼성전자(반도체)</t>
    <phoneticPr fontId="1" type="noConversion"/>
  </si>
  <si>
    <t>기업(관)명</t>
    <phoneticPr fontId="1" type="noConversion"/>
  </si>
  <si>
    <t>기간</t>
    <phoneticPr fontId="1" type="noConversion"/>
  </si>
  <si>
    <t>근무기간</t>
    <phoneticPr fontId="1" type="noConversion"/>
  </si>
  <si>
    <t>직위</t>
    <phoneticPr fontId="1" type="noConversion"/>
  </si>
  <si>
    <t>1987.08.27~2016.12.15</t>
    <phoneticPr fontId="1" type="noConversion"/>
  </si>
  <si>
    <t>29년 4개월</t>
    <phoneticPr fontId="1" type="noConversion"/>
  </si>
  <si>
    <t>부장</t>
    <phoneticPr fontId="1" type="noConversion"/>
  </si>
  <si>
    <t>한국표준협회</t>
    <phoneticPr fontId="1" type="noConversion"/>
  </si>
  <si>
    <t>2016.08.01~2018.06 현재</t>
    <phoneticPr fontId="1" type="noConversion"/>
  </si>
  <si>
    <t>1년 10개월</t>
    <phoneticPr fontId="1" type="noConversion"/>
  </si>
  <si>
    <t>수석전문위원</t>
    <phoneticPr fontId="1" type="noConversion"/>
  </si>
  <si>
    <t>서승희</t>
    <phoneticPr fontId="1" type="noConversion"/>
  </si>
  <si>
    <t>010-6395-0585</t>
    <phoneticPr fontId="1" type="noConversion"/>
  </si>
  <si>
    <t>sm5ssh@ksa.or.kr</t>
    <phoneticPr fontId="1" type="noConversion"/>
  </si>
  <si>
    <t>사람과 생각</t>
    <phoneticPr fontId="1" type="noConversion"/>
  </si>
  <si>
    <t>2011~현재</t>
    <phoneticPr fontId="1" type="noConversion"/>
  </si>
  <si>
    <t>6년 10개월</t>
    <phoneticPr fontId="1" type="noConversion"/>
  </si>
  <si>
    <t>대표</t>
    <phoneticPr fontId="1" type="noConversion"/>
  </si>
  <si>
    <t>트리즈코리아</t>
    <phoneticPr fontId="1" type="noConversion"/>
  </si>
  <si>
    <t>2006~2011</t>
    <phoneticPr fontId="1" type="noConversion"/>
  </si>
  <si>
    <t>6년 2개월</t>
    <phoneticPr fontId="1" type="noConversion"/>
  </si>
  <si>
    <t>수석</t>
    <phoneticPr fontId="1" type="noConversion"/>
  </si>
  <si>
    <t>삼성전기</t>
    <phoneticPr fontId="1" type="noConversion"/>
  </si>
  <si>
    <t>1999~2006</t>
    <phoneticPr fontId="1" type="noConversion"/>
  </si>
  <si>
    <t>6년 8개월</t>
    <phoneticPr fontId="1" type="noConversion"/>
  </si>
  <si>
    <t>책임</t>
    <phoneticPr fontId="1" type="noConversion"/>
  </si>
  <si>
    <t>삼성자동차</t>
    <phoneticPr fontId="1" type="noConversion"/>
  </si>
  <si>
    <t>1995~1999</t>
    <phoneticPr fontId="1" type="noConversion"/>
  </si>
  <si>
    <t>5년 2개월</t>
    <phoneticPr fontId="1" type="noConversion"/>
  </si>
  <si>
    <t>대리</t>
    <phoneticPr fontId="1" type="noConversion"/>
  </si>
  <si>
    <t>1991~1995</t>
    <phoneticPr fontId="1" type="noConversion"/>
  </si>
  <si>
    <t>4년 2개월</t>
    <phoneticPr fontId="1" type="noConversion"/>
  </si>
  <si>
    <t>연구원</t>
    <phoneticPr fontId="1" type="noConversion"/>
  </si>
  <si>
    <t>이장섭</t>
    <phoneticPr fontId="1" type="noConversion"/>
  </si>
  <si>
    <t>010-5659-3337</t>
    <phoneticPr fontId="1" type="noConversion"/>
  </si>
  <si>
    <t>jslee3337@hanmail.net</t>
    <phoneticPr fontId="1" type="noConversion"/>
  </si>
  <si>
    <t>전남대학교 세계한상 문화연구단</t>
    <phoneticPr fontId="1" type="noConversion"/>
  </si>
  <si>
    <t>2003.09~2018.06 현재</t>
    <phoneticPr fontId="1" type="noConversion"/>
  </si>
  <si>
    <t>14년 9개월</t>
    <phoneticPr fontId="1" type="noConversion"/>
  </si>
  <si>
    <t>연구교수</t>
    <phoneticPr fontId="1" type="noConversion"/>
  </si>
  <si>
    <t>㈜피앤제이</t>
    <phoneticPr fontId="1" type="noConversion"/>
  </si>
  <si>
    <t>2012.01~2018.06 현재</t>
    <phoneticPr fontId="1" type="noConversion"/>
  </si>
  <si>
    <t>6년 5개월</t>
    <phoneticPr fontId="1" type="noConversion"/>
  </si>
  <si>
    <t>전문위원(특급컨설턴트)</t>
    <phoneticPr fontId="1" type="noConversion"/>
  </si>
  <si>
    <t>㈜동아기술공사</t>
    <phoneticPr fontId="1" type="noConversion"/>
  </si>
  <si>
    <t>2013.03~2018.06 현재</t>
    <phoneticPr fontId="1" type="noConversion"/>
  </si>
  <si>
    <t>5년 3개월</t>
    <phoneticPr fontId="1" type="noConversion"/>
  </si>
  <si>
    <t>임원</t>
    <phoneticPr fontId="1" type="noConversion"/>
  </si>
  <si>
    <t>JS글로벌 한상연구원</t>
    <phoneticPr fontId="1" type="noConversion"/>
  </si>
  <si>
    <t>2016.12~2018.06 현재</t>
    <phoneticPr fontId="1" type="noConversion"/>
  </si>
  <si>
    <t>1년 6개월</t>
    <phoneticPr fontId="1" type="noConversion"/>
  </si>
  <si>
    <t>원장</t>
    <phoneticPr fontId="1" type="noConversion"/>
  </si>
  <si>
    <t>김수동</t>
    <phoneticPr fontId="1" type="noConversion"/>
  </si>
  <si>
    <t>010-2604-4712</t>
    <phoneticPr fontId="1" type="noConversion"/>
  </si>
  <si>
    <t>sdkim-sensi@hanmail.net</t>
    <phoneticPr fontId="1" type="noConversion"/>
  </si>
  <si>
    <t>㈜서산</t>
    <phoneticPr fontId="1" type="noConversion"/>
  </si>
  <si>
    <t>1989.11~1993.06</t>
    <phoneticPr fontId="1" type="noConversion"/>
  </si>
  <si>
    <t>3년 8개월</t>
    <phoneticPr fontId="1" type="noConversion"/>
  </si>
  <si>
    <t>품질관리 계장</t>
    <phoneticPr fontId="1" type="noConversion"/>
  </si>
  <si>
    <t>전남대학교 공업기술연구소</t>
    <phoneticPr fontId="1" type="noConversion"/>
  </si>
  <si>
    <t>1996.03~2000.02</t>
    <phoneticPr fontId="1" type="noConversion"/>
  </si>
  <si>
    <t>4년 0개월</t>
    <phoneticPr fontId="1" type="noConversion"/>
  </si>
  <si>
    <t>연구보조원</t>
    <phoneticPr fontId="1" type="noConversion"/>
  </si>
  <si>
    <t>비전경영컨설팅</t>
    <phoneticPr fontId="1" type="noConversion"/>
  </si>
  <si>
    <t>2005.07~2011.01</t>
    <phoneticPr fontId="1" type="noConversion"/>
  </si>
  <si>
    <t>5년 6개월</t>
    <phoneticPr fontId="1" type="noConversion"/>
  </si>
  <si>
    <r>
      <t>대표(생산</t>
    </r>
    <r>
      <rPr>
        <sz val="11"/>
        <color theme="1"/>
        <rFont val="맑은 고딕"/>
        <family val="3"/>
        <charset val="136"/>
        <scheme val="minor"/>
      </rPr>
      <t>‧품질관리</t>
    </r>
    <r>
      <rPr>
        <sz val="11"/>
        <color theme="1"/>
        <rFont val="맑은 고딕"/>
        <family val="2"/>
        <charset val="129"/>
        <scheme val="minor"/>
      </rPr>
      <t>/R&amp;D/기술사업화 컨설팅)</t>
    </r>
    <phoneticPr fontId="1" type="noConversion"/>
  </si>
  <si>
    <t>㈜뉴비전</t>
    <phoneticPr fontId="1" type="noConversion"/>
  </si>
  <si>
    <t>2011.01~2018.06</t>
    <phoneticPr fontId="1" type="noConversion"/>
  </si>
  <si>
    <t>7년 6개월</t>
    <phoneticPr fontId="1" type="noConversion"/>
  </si>
  <si>
    <r>
      <t>대표이사(생산</t>
    </r>
    <r>
      <rPr>
        <sz val="11"/>
        <color theme="1"/>
        <rFont val="맑은 고딕"/>
        <family val="3"/>
        <charset val="136"/>
        <scheme val="minor"/>
      </rPr>
      <t>‧</t>
    </r>
    <r>
      <rPr>
        <sz val="11"/>
        <color theme="1"/>
        <rFont val="맑은 고딕"/>
        <family val="2"/>
        <charset val="129"/>
        <scheme val="minor"/>
      </rPr>
      <t>품질관리/R&amp;D/기술사업화 컨설팅)</t>
    </r>
    <phoneticPr fontId="1" type="noConversion"/>
  </si>
  <si>
    <t>심규영</t>
    <phoneticPr fontId="1" type="noConversion"/>
  </si>
  <si>
    <t>010-7141-8377</t>
    <phoneticPr fontId="1" type="noConversion"/>
  </si>
  <si>
    <t>sky142700@naver.com</t>
    <phoneticPr fontId="1" type="noConversion"/>
  </si>
  <si>
    <t>사조산업㈜</t>
    <phoneticPr fontId="1" type="noConversion"/>
  </si>
  <si>
    <t>1991.03~1993.12</t>
    <phoneticPr fontId="1" type="noConversion"/>
  </si>
  <si>
    <t>2년 10개월</t>
    <phoneticPr fontId="1" type="noConversion"/>
  </si>
  <si>
    <t>㈜현대훼미리타운(팔봉포함)</t>
    <phoneticPr fontId="1" type="noConversion"/>
  </si>
  <si>
    <t>1995.04~2000.08</t>
    <phoneticPr fontId="1" type="noConversion"/>
  </si>
  <si>
    <t>5년 5개월</t>
    <phoneticPr fontId="1" type="noConversion"/>
  </si>
  <si>
    <t>차장</t>
    <phoneticPr fontId="1" type="noConversion"/>
  </si>
  <si>
    <t>㈜새빛에셋</t>
    <phoneticPr fontId="1" type="noConversion"/>
  </si>
  <si>
    <t>2000.09~2008.12</t>
    <phoneticPr fontId="1" type="noConversion"/>
  </si>
  <si>
    <t>7년 4개월</t>
    <phoneticPr fontId="1" type="noConversion"/>
  </si>
  <si>
    <t>이사</t>
    <phoneticPr fontId="1" type="noConversion"/>
  </si>
  <si>
    <t>환경예측연구소</t>
    <phoneticPr fontId="1" type="noConversion"/>
  </si>
  <si>
    <t>2013.01~2014.01</t>
    <phoneticPr fontId="1" type="noConversion"/>
  </si>
  <si>
    <t>1년 0개월</t>
    <phoneticPr fontId="1" type="noConversion"/>
  </si>
  <si>
    <t>전무</t>
    <phoneticPr fontId="1" type="noConversion"/>
  </si>
  <si>
    <t>㈜인포베이스</t>
    <phoneticPr fontId="1" type="noConversion"/>
  </si>
  <si>
    <t>2014.01~현재</t>
    <phoneticPr fontId="1" type="noConversion"/>
  </si>
  <si>
    <t>3년 6개월</t>
    <phoneticPr fontId="1" type="noConversion"/>
  </si>
  <si>
    <t>부사장</t>
    <phoneticPr fontId="1" type="noConversion"/>
  </si>
  <si>
    <t>이수일</t>
    <phoneticPr fontId="1" type="noConversion"/>
  </si>
  <si>
    <t>010-2915-4110</t>
    <phoneticPr fontId="1" type="noConversion"/>
  </si>
  <si>
    <t>wklsi@hanmail.net</t>
    <phoneticPr fontId="1" type="noConversion"/>
  </si>
  <si>
    <t>일신금형</t>
    <phoneticPr fontId="1" type="noConversion"/>
  </si>
  <si>
    <t>1997.03~2009.05</t>
    <phoneticPr fontId="1" type="noConversion"/>
  </si>
  <si>
    <t>12년 2개월</t>
    <phoneticPr fontId="1" type="noConversion"/>
  </si>
  <si>
    <t>상무</t>
    <phoneticPr fontId="1" type="noConversion"/>
  </si>
  <si>
    <t>다성하이테크㈜</t>
    <phoneticPr fontId="1" type="noConversion"/>
  </si>
  <si>
    <t>2005.11~2009.08</t>
    <phoneticPr fontId="1" type="noConversion"/>
  </si>
  <si>
    <t>3년 9개월</t>
    <phoneticPr fontId="1" type="noConversion"/>
  </si>
  <si>
    <t>정보통신기술진흥센터</t>
    <phoneticPr fontId="1" type="noConversion"/>
  </si>
  <si>
    <t>2008.03~현재</t>
    <phoneticPr fontId="1" type="noConversion"/>
  </si>
  <si>
    <t>10년 3개월</t>
    <phoneticPr fontId="1" type="noConversion"/>
  </si>
  <si>
    <t>평가위원</t>
    <phoneticPr fontId="1" type="noConversion"/>
  </si>
  <si>
    <t>한국저작권위원회</t>
    <phoneticPr fontId="1" type="noConversion"/>
  </si>
  <si>
    <t>2011.03~현재</t>
    <phoneticPr fontId="1" type="noConversion"/>
  </si>
  <si>
    <t>7년 3개월</t>
    <phoneticPr fontId="1" type="noConversion"/>
  </si>
  <si>
    <t>전문위원</t>
    <phoneticPr fontId="1" type="noConversion"/>
  </si>
  <si>
    <t>한국과학기술정보연구원</t>
    <phoneticPr fontId="1" type="noConversion"/>
  </si>
  <si>
    <t>2014.03~현재</t>
    <phoneticPr fontId="1" type="noConversion"/>
  </si>
  <si>
    <t>4년 3개월</t>
    <phoneticPr fontId="1" type="noConversion"/>
  </si>
  <si>
    <t>케이엠이앤씨㈜</t>
    <phoneticPr fontId="1" type="noConversion"/>
  </si>
  <si>
    <t>2017.03~현재</t>
    <phoneticPr fontId="1" type="noConversion"/>
  </si>
  <si>
    <t>1년 3개월</t>
    <phoneticPr fontId="1" type="noConversion"/>
  </si>
  <si>
    <t>변종대</t>
    <phoneticPr fontId="1" type="noConversion"/>
  </si>
  <si>
    <t>2015~현재</t>
    <phoneticPr fontId="1" type="noConversion"/>
  </si>
  <si>
    <t>LS 엠트론</t>
    <phoneticPr fontId="1" type="noConversion"/>
  </si>
  <si>
    <t>2007~2015</t>
    <phoneticPr fontId="1" type="noConversion"/>
  </si>
  <si>
    <t>9년</t>
    <phoneticPr fontId="1" type="noConversion"/>
  </si>
  <si>
    <t>기술경영팀장 혁신추진팀</t>
    <phoneticPr fontId="1" type="noConversion"/>
  </si>
  <si>
    <t>메탈다인코리아</t>
    <phoneticPr fontId="1" type="noConversion"/>
  </si>
  <si>
    <t>2005~2007</t>
    <phoneticPr fontId="1" type="noConversion"/>
  </si>
  <si>
    <t>생산총괄팀장</t>
    <phoneticPr fontId="1" type="noConversion"/>
  </si>
  <si>
    <t>S&amp;F 메디칼</t>
    <phoneticPr fontId="1" type="noConversion"/>
  </si>
  <si>
    <t>1998~2005</t>
    <phoneticPr fontId="1" type="noConversion"/>
  </si>
  <si>
    <t>7년</t>
    <phoneticPr fontId="1" type="noConversion"/>
  </si>
  <si>
    <t>생산팀</t>
    <phoneticPr fontId="1" type="noConversion"/>
  </si>
  <si>
    <t>삼성테크윈</t>
    <phoneticPr fontId="1" type="noConversion"/>
  </si>
  <si>
    <t>1996~1998</t>
    <phoneticPr fontId="1" type="noConversion"/>
  </si>
  <si>
    <t>주임</t>
    <phoneticPr fontId="1" type="noConversion"/>
  </si>
  <si>
    <t>황헌수</t>
    <phoneticPr fontId="1" type="noConversion"/>
  </si>
  <si>
    <t>010-3590-8747</t>
    <phoneticPr fontId="1" type="noConversion"/>
  </si>
  <si>
    <t>pranco@hanmail.net</t>
    <phoneticPr fontId="1" type="noConversion"/>
  </si>
  <si>
    <t>㈜이노비젼</t>
    <phoneticPr fontId="1" type="noConversion"/>
  </si>
  <si>
    <t>2007.06~2015.08</t>
    <phoneticPr fontId="1" type="noConversion"/>
  </si>
  <si>
    <t>8년 2개월</t>
    <phoneticPr fontId="1" type="noConversion"/>
  </si>
  <si>
    <t>총괄사장(C.O.O)</t>
    <phoneticPr fontId="1" type="noConversion"/>
  </si>
  <si>
    <t>동강특화 단지개발</t>
    <phoneticPr fontId="1" type="noConversion"/>
  </si>
  <si>
    <t>2015.09~2016.10</t>
    <phoneticPr fontId="1" type="noConversion"/>
  </si>
  <si>
    <t>1년 2개월</t>
    <phoneticPr fontId="1" type="noConversion"/>
  </si>
  <si>
    <t>총괄본부장</t>
    <phoneticPr fontId="1" type="noConversion"/>
  </si>
  <si>
    <t>기업경영 혁신연구소</t>
    <phoneticPr fontId="1" type="noConversion"/>
  </si>
  <si>
    <t>연구소장(대표)</t>
    <phoneticPr fontId="1" type="noConversion"/>
  </si>
  <si>
    <t>전남엔젤 투자클럽</t>
    <phoneticPr fontId="1" type="noConversion"/>
  </si>
  <si>
    <t>2016.12~현재</t>
    <phoneticPr fontId="1" type="noConversion"/>
  </si>
  <si>
    <t>1년 7개월</t>
    <phoneticPr fontId="1" type="noConversion"/>
  </si>
  <si>
    <t>회장</t>
    <phoneticPr fontId="1" type="noConversion"/>
  </si>
  <si>
    <t>전남벤처포럼</t>
    <phoneticPr fontId="1" type="noConversion"/>
  </si>
  <si>
    <t>2017.01~현재</t>
    <phoneticPr fontId="1" type="noConversion"/>
  </si>
  <si>
    <t>박병선</t>
    <phoneticPr fontId="1" type="noConversion"/>
  </si>
  <si>
    <t>010-6290-1710</t>
    <phoneticPr fontId="1" type="noConversion"/>
  </si>
  <si>
    <t>pneu1710@naver.com</t>
    <phoneticPr fontId="1" type="noConversion"/>
  </si>
  <si>
    <t>라인호㈜</t>
    <phoneticPr fontId="1" type="noConversion"/>
  </si>
  <si>
    <t>2000.10~2018.01</t>
    <phoneticPr fontId="1" type="noConversion"/>
  </si>
  <si>
    <t>17년 3개월</t>
    <phoneticPr fontId="1" type="noConversion"/>
  </si>
  <si>
    <t>팀장</t>
    <phoneticPr fontId="1" type="noConversion"/>
  </si>
  <si>
    <t>I&amp;S경영연구원</t>
    <phoneticPr fontId="1" type="noConversion"/>
  </si>
  <si>
    <t>2016.08~현재</t>
    <phoneticPr fontId="1" type="noConversion"/>
  </si>
  <si>
    <t>2년 6개월</t>
    <phoneticPr fontId="1" type="noConversion"/>
  </si>
  <si>
    <t>지도사</t>
    <phoneticPr fontId="1" type="noConversion"/>
  </si>
  <si>
    <t>임원섭</t>
    <phoneticPr fontId="1" type="noConversion"/>
  </si>
  <si>
    <t>010-7726-5736</t>
    <phoneticPr fontId="1" type="noConversion"/>
  </si>
  <si>
    <t>ws.lim@kmsglobal.co.kr</t>
    <phoneticPr fontId="1" type="noConversion"/>
  </si>
  <si>
    <t>㈜화남ENG</t>
    <phoneticPr fontId="1" type="noConversion"/>
  </si>
  <si>
    <t>2000.09~2001.08</t>
    <phoneticPr fontId="1" type="noConversion"/>
  </si>
  <si>
    <t>1년</t>
    <phoneticPr fontId="1" type="noConversion"/>
  </si>
  <si>
    <t>기사</t>
    <phoneticPr fontId="1" type="noConversion"/>
  </si>
  <si>
    <t>㈜유진수산</t>
    <phoneticPr fontId="1" type="noConversion"/>
  </si>
  <si>
    <t>2003.02~2004.10</t>
    <phoneticPr fontId="1" type="noConversion"/>
  </si>
  <si>
    <t>1년 9개월</t>
    <phoneticPr fontId="1" type="noConversion"/>
  </si>
  <si>
    <t>㈜대일테크</t>
    <phoneticPr fontId="1" type="noConversion"/>
  </si>
  <si>
    <t>2004.11~2007.03</t>
    <phoneticPr fontId="1" type="noConversion"/>
  </si>
  <si>
    <t>2년 5개월</t>
    <phoneticPr fontId="1" type="noConversion"/>
  </si>
  <si>
    <t>㈜포스코 A&amp;C</t>
    <phoneticPr fontId="1" type="noConversion"/>
  </si>
  <si>
    <t>2008.08~2016.01</t>
    <phoneticPr fontId="1" type="noConversion"/>
  </si>
  <si>
    <t>과장</t>
    <phoneticPr fontId="1" type="noConversion"/>
  </si>
  <si>
    <t>㈜KMS GLOBAL</t>
    <phoneticPr fontId="1" type="noConversion"/>
  </si>
  <si>
    <t>2016.12~</t>
    <phoneticPr fontId="1" type="noConversion"/>
  </si>
  <si>
    <t>재직중</t>
    <phoneticPr fontId="1" type="noConversion"/>
  </si>
  <si>
    <t>이형근</t>
    <phoneticPr fontId="1" type="noConversion"/>
  </si>
  <si>
    <t>010-2779-3327</t>
    <phoneticPr fontId="1" type="noConversion"/>
  </si>
  <si>
    <t>LG전자</t>
    <phoneticPr fontId="1" type="noConversion"/>
  </si>
  <si>
    <t>1982.03~1987.02</t>
    <phoneticPr fontId="1" type="noConversion"/>
  </si>
  <si>
    <t>6년</t>
    <phoneticPr fontId="1" type="noConversion"/>
  </si>
  <si>
    <t>LGCNS</t>
    <phoneticPr fontId="1" type="noConversion"/>
  </si>
  <si>
    <t>1987.03~1997.02</t>
    <phoneticPr fontId="1" type="noConversion"/>
  </si>
  <si>
    <t>10년</t>
    <phoneticPr fontId="1" type="noConversion"/>
  </si>
  <si>
    <t>에이에스씨</t>
    <phoneticPr fontId="1" type="noConversion"/>
  </si>
  <si>
    <t>1997.03~2013.12</t>
    <phoneticPr fontId="1" type="noConversion"/>
  </si>
  <si>
    <t>16년</t>
    <phoneticPr fontId="1" type="noConversion"/>
  </si>
  <si>
    <t>대표이사</t>
    <phoneticPr fontId="1" type="noConversion"/>
  </si>
  <si>
    <t>스마트공장 추진단</t>
    <phoneticPr fontId="1" type="noConversion"/>
  </si>
  <si>
    <t>2015.03~현재</t>
    <phoneticPr fontId="1" type="noConversion"/>
  </si>
  <si>
    <t>3년</t>
    <phoneticPr fontId="1" type="noConversion"/>
  </si>
  <si>
    <t>조윤석</t>
    <phoneticPr fontId="1" type="noConversion"/>
  </si>
  <si>
    <t>010-3612-7373</t>
    <phoneticPr fontId="1" type="noConversion"/>
  </si>
  <si>
    <t>cys1331@hanmail.net</t>
    <phoneticPr fontId="1" type="noConversion"/>
  </si>
  <si>
    <t>순천농협</t>
    <phoneticPr fontId="1" type="noConversion"/>
  </si>
  <si>
    <t>1993.07.05~2006.09.27</t>
    <phoneticPr fontId="1" type="noConversion"/>
  </si>
  <si>
    <t>13년 2개월</t>
    <phoneticPr fontId="1" type="noConversion"/>
  </si>
  <si>
    <t>칸컨설팅</t>
    <phoneticPr fontId="1" type="noConversion"/>
  </si>
  <si>
    <t>2007.01.01~2008.03.01</t>
    <phoneticPr fontId="1" type="noConversion"/>
  </si>
  <si>
    <t>선임컨설턴트</t>
    <phoneticPr fontId="1" type="noConversion"/>
  </si>
  <si>
    <t>아이앤에스 경영연구소</t>
    <phoneticPr fontId="1" type="noConversion"/>
  </si>
  <si>
    <t>2008.04.03~2010.04.30</t>
    <phoneticPr fontId="1" type="noConversion"/>
  </si>
  <si>
    <t>2년 1개월</t>
    <phoneticPr fontId="1" type="noConversion"/>
  </si>
  <si>
    <t>11년 4개월</t>
    <phoneticPr fontId="1" type="noConversion"/>
  </si>
  <si>
    <t>2007.02.06~현재</t>
    <phoneticPr fontId="1" type="noConversion"/>
  </si>
  <si>
    <t>J&amp;C경영컨설팅</t>
    <phoneticPr fontId="1" type="noConversion"/>
  </si>
  <si>
    <t>이상로</t>
    <phoneticPr fontId="1" type="noConversion"/>
  </si>
  <si>
    <t>010-2644-5690</t>
    <phoneticPr fontId="1" type="noConversion"/>
  </si>
  <si>
    <t>skylife37@naver.com</t>
    <phoneticPr fontId="1" type="noConversion"/>
  </si>
  <si>
    <t>POSCO</t>
    <phoneticPr fontId="1" type="noConversion"/>
  </si>
  <si>
    <t>1993.12~1999.09</t>
    <phoneticPr fontId="1" type="noConversion"/>
  </si>
  <si>
    <t>주임연구원</t>
    <phoneticPr fontId="1" type="noConversion"/>
  </si>
  <si>
    <t>에이원ENG</t>
    <phoneticPr fontId="1" type="noConversion"/>
  </si>
  <si>
    <t>2010.09~현재</t>
    <phoneticPr fontId="1" type="noConversion"/>
  </si>
  <si>
    <t>8년 6개월</t>
    <phoneticPr fontId="1" type="noConversion"/>
  </si>
  <si>
    <t>전무이사</t>
    <phoneticPr fontId="1" type="noConversion"/>
  </si>
  <si>
    <t>정호석</t>
    <phoneticPr fontId="1" type="noConversion"/>
  </si>
  <si>
    <t>010-7700-7878</t>
    <phoneticPr fontId="1" type="noConversion"/>
  </si>
  <si>
    <t>삼성전자㈜</t>
    <phoneticPr fontId="1" type="noConversion"/>
  </si>
  <si>
    <t>1987.01~1998.08</t>
    <phoneticPr fontId="1" type="noConversion"/>
  </si>
  <si>
    <t>11년 8개월</t>
    <phoneticPr fontId="1" type="noConversion"/>
  </si>
  <si>
    <t>1999.03~현재</t>
    <phoneticPr fontId="1" type="noConversion"/>
  </si>
  <si>
    <t>18년 3개월</t>
    <phoneticPr fontId="1" type="noConversion"/>
  </si>
  <si>
    <t>정순항</t>
    <phoneticPr fontId="1" type="noConversion"/>
  </si>
  <si>
    <t>010-4633-9116</t>
    <phoneticPr fontId="1" type="noConversion"/>
  </si>
  <si>
    <t>soon-hang@hanmail.net</t>
    <phoneticPr fontId="1" type="noConversion"/>
  </si>
  <si>
    <t>㈜광주은행</t>
    <phoneticPr fontId="1" type="noConversion"/>
  </si>
  <si>
    <t>1991.03~2017.12</t>
    <phoneticPr fontId="1" type="noConversion"/>
  </si>
  <si>
    <t>26년 9개월</t>
    <phoneticPr fontId="1" type="noConversion"/>
  </si>
  <si>
    <t>지점장 외</t>
    <phoneticPr fontId="1" type="noConversion"/>
  </si>
  <si>
    <t>국제종합컨설팅㈜</t>
    <phoneticPr fontId="1" type="noConversion"/>
  </si>
  <si>
    <t>2018.01~현재</t>
    <phoneticPr fontId="1" type="noConversion"/>
  </si>
  <si>
    <t>6개월</t>
    <phoneticPr fontId="1" type="noConversion"/>
  </si>
  <si>
    <t>경영지도사</t>
    <phoneticPr fontId="1" type="noConversion"/>
  </si>
  <si>
    <t>송원대학교</t>
    <phoneticPr fontId="1" type="noConversion"/>
  </si>
  <si>
    <t>2018.03~현재</t>
    <phoneticPr fontId="1" type="noConversion"/>
  </si>
  <si>
    <t>4개월</t>
    <phoneticPr fontId="1" type="noConversion"/>
  </si>
  <si>
    <t>외래교수</t>
    <phoneticPr fontId="1" type="noConversion"/>
  </si>
  <si>
    <t>임경채</t>
    <phoneticPr fontId="1" type="noConversion"/>
  </si>
  <si>
    <t>010-4075-2389</t>
    <phoneticPr fontId="1" type="noConversion"/>
  </si>
  <si>
    <t>kclim7@hanmail.net</t>
    <phoneticPr fontId="1" type="noConversion"/>
  </si>
  <si>
    <t>군산대학교</t>
    <phoneticPr fontId="1" type="noConversion"/>
  </si>
  <si>
    <t>2012.12~현재</t>
    <phoneticPr fontId="1" type="noConversion"/>
  </si>
  <si>
    <t>5년 7개월</t>
    <phoneticPr fontId="1" type="noConversion"/>
  </si>
  <si>
    <t>산학협력중점교수</t>
    <phoneticPr fontId="1" type="noConversion"/>
  </si>
  <si>
    <t>(유)삼풍금속</t>
    <phoneticPr fontId="1" type="noConversion"/>
  </si>
  <si>
    <t>2011.06~2012.12</t>
    <phoneticPr fontId="1" type="noConversion"/>
  </si>
  <si>
    <t>연구소장</t>
    <phoneticPr fontId="1" type="noConversion"/>
  </si>
  <si>
    <t>상무이사</t>
    <phoneticPr fontId="1" type="noConversion"/>
  </si>
  <si>
    <t>겸임교수, 시간강사</t>
    <phoneticPr fontId="1" type="noConversion"/>
  </si>
  <si>
    <t>3년 2개월</t>
    <phoneticPr fontId="1" type="noConversion"/>
  </si>
  <si>
    <t>4년</t>
    <phoneticPr fontId="1" type="noConversion"/>
  </si>
  <si>
    <t>4년 6개월</t>
    <phoneticPr fontId="1" type="noConversion"/>
  </si>
  <si>
    <t>2009.11~2011.05</t>
    <phoneticPr fontId="1" type="noConversion"/>
  </si>
  <si>
    <t>2005.05~2009.10</t>
    <phoneticPr fontId="1" type="noConversion"/>
  </si>
  <si>
    <t>2001.03~2005.02</t>
    <phoneticPr fontId="1" type="noConversion"/>
  </si>
  <si>
    <t>1995.06~1998.07</t>
    <phoneticPr fontId="1" type="noConversion"/>
  </si>
  <si>
    <t>1989.12~1995.05</t>
    <phoneticPr fontId="1" type="noConversion"/>
  </si>
  <si>
    <t>한국화이바㈜</t>
    <phoneticPr fontId="1" type="noConversion"/>
  </si>
  <si>
    <t>동성테크㈜</t>
    <phoneticPr fontId="1" type="noConversion"/>
  </si>
  <si>
    <t>한영대학</t>
    <phoneticPr fontId="1" type="noConversion"/>
  </si>
  <si>
    <t>타타대우상용차</t>
    <phoneticPr fontId="1" type="noConversion"/>
  </si>
  <si>
    <t>㈜세아베스틸[구:기아특수강㈜]</t>
    <phoneticPr fontId="1" type="noConversion"/>
  </si>
  <si>
    <t>조기헌</t>
    <phoneticPr fontId="1" type="noConversion"/>
  </si>
  <si>
    <t>010-2440-7429</t>
    <phoneticPr fontId="1" type="noConversion"/>
  </si>
  <si>
    <t>LG생활건강 기술연구원</t>
    <phoneticPr fontId="1" type="noConversion"/>
  </si>
  <si>
    <t>1994.01~2009.12</t>
    <phoneticPr fontId="1" type="noConversion"/>
  </si>
  <si>
    <t>16년 0개월</t>
    <phoneticPr fontId="1" type="noConversion"/>
  </si>
  <si>
    <t>책임연구원</t>
    <phoneticPr fontId="1" type="noConversion"/>
  </si>
  <si>
    <t>(사)한국기업 기술가치평가협회</t>
    <phoneticPr fontId="1" type="noConversion"/>
  </si>
  <si>
    <t>2010.01~현재</t>
    <phoneticPr fontId="1" type="noConversion"/>
  </si>
  <si>
    <t>사무처장</t>
    <phoneticPr fontId="1" type="noConversion"/>
  </si>
  <si>
    <t>서대석</t>
    <phoneticPr fontId="1" type="noConversion"/>
  </si>
  <si>
    <t>010-9005-2151</t>
    <phoneticPr fontId="1" type="noConversion"/>
  </si>
  <si>
    <t>sds5657@naver.com</t>
    <phoneticPr fontId="1" type="noConversion"/>
  </si>
  <si>
    <t>국회사무처</t>
    <phoneticPr fontId="1" type="noConversion"/>
  </si>
  <si>
    <t>1988.10~2002.01</t>
    <phoneticPr fontId="1" type="noConversion"/>
  </si>
  <si>
    <t>13년 3개월</t>
    <phoneticPr fontId="1" type="noConversion"/>
  </si>
  <si>
    <t>4급공무원</t>
    <phoneticPr fontId="1" type="noConversion"/>
  </si>
  <si>
    <t>전남도의회</t>
    <phoneticPr fontId="1" type="noConversion"/>
  </si>
  <si>
    <t>2002.07~2006.06</t>
    <phoneticPr fontId="1" type="noConversion"/>
  </si>
  <si>
    <t>의원, 경제분과위원</t>
    <phoneticPr fontId="1" type="noConversion"/>
  </si>
  <si>
    <t>겸임교수</t>
    <phoneticPr fontId="1" type="noConversion"/>
  </si>
  <si>
    <t>2년 0개월</t>
    <phoneticPr fontId="1" type="noConversion"/>
  </si>
  <si>
    <t>1년 11개월</t>
    <phoneticPr fontId="1" type="noConversion"/>
  </si>
  <si>
    <t>2016.08~2018.06</t>
    <phoneticPr fontId="1" type="noConversion"/>
  </si>
  <si>
    <t>2014.09~2016.09</t>
    <phoneticPr fontId="1" type="noConversion"/>
  </si>
  <si>
    <t>2005.08~2011.08</t>
    <phoneticPr fontId="1" type="noConversion"/>
  </si>
  <si>
    <t>순천대학교</t>
    <phoneticPr fontId="1" type="noConversion"/>
  </si>
  <si>
    <t>㈜비즈이노베이션</t>
    <phoneticPr fontId="1" type="noConversion"/>
  </si>
  <si>
    <t>경영혁신진흥원</t>
    <phoneticPr fontId="1" type="noConversion"/>
  </si>
  <si>
    <t>이기열</t>
    <phoneticPr fontId="1" type="noConversion"/>
  </si>
  <si>
    <t>010-3612-7110</t>
    <phoneticPr fontId="1" type="noConversion"/>
  </si>
  <si>
    <t>gylee@suncheon.ac.kr</t>
    <phoneticPr fontId="1" type="noConversion"/>
  </si>
  <si>
    <t>㈜삼안</t>
    <phoneticPr fontId="1" type="noConversion"/>
  </si>
  <si>
    <t>2008.07~2010.02</t>
    <phoneticPr fontId="1" type="noConversion"/>
  </si>
  <si>
    <t>1년 8개월</t>
    <phoneticPr fontId="1" type="noConversion"/>
  </si>
  <si>
    <t>조교수</t>
    <phoneticPr fontId="1" type="noConversion"/>
  </si>
  <si>
    <t>8년 3개월</t>
    <phoneticPr fontId="1" type="noConversion"/>
  </si>
  <si>
    <t>2010.03~현재</t>
    <phoneticPr fontId="1" type="noConversion"/>
  </si>
  <si>
    <t>순천제일대학교</t>
    <phoneticPr fontId="1" type="noConversion"/>
  </si>
  <si>
    <t>이보현</t>
    <phoneticPr fontId="1" type="noConversion"/>
  </si>
  <si>
    <t>010-5587-7428</t>
    <phoneticPr fontId="1" type="noConversion"/>
  </si>
  <si>
    <t>lbhamslove@naver.com</t>
    <phoneticPr fontId="1" type="noConversion"/>
  </si>
  <si>
    <t>인프라비즈㈜</t>
    <phoneticPr fontId="1" type="noConversion"/>
  </si>
  <si>
    <t>2017.06.01~현재</t>
    <phoneticPr fontId="1" type="noConversion"/>
  </si>
  <si>
    <t>1년 1개월</t>
    <phoneticPr fontId="1" type="noConversion"/>
  </si>
  <si>
    <t>대표컨설턴트</t>
    <phoneticPr fontId="1" type="noConversion"/>
  </si>
  <si>
    <t>㈜삼정종합컨설팅</t>
    <phoneticPr fontId="1" type="noConversion"/>
  </si>
  <si>
    <t>2012.03.01~2017.05.31</t>
    <phoneticPr fontId="1" type="noConversion"/>
  </si>
  <si>
    <t>전남테크노파크 컨택센터</t>
    <phoneticPr fontId="1" type="noConversion"/>
  </si>
  <si>
    <t>2009.09.01~2010.01.31</t>
    <phoneticPr fontId="1" type="noConversion"/>
  </si>
  <si>
    <t>상담위원/클리닉위원</t>
    <phoneticPr fontId="1" type="noConversion"/>
  </si>
  <si>
    <t>이사/컨설턴트</t>
    <phoneticPr fontId="1" type="noConversion"/>
  </si>
  <si>
    <t>경영지도실장</t>
    <phoneticPr fontId="1" type="noConversion"/>
  </si>
  <si>
    <t>12년</t>
    <phoneticPr fontId="1" type="noConversion"/>
  </si>
  <si>
    <t>2년 11개월</t>
    <phoneticPr fontId="1" type="noConversion"/>
  </si>
  <si>
    <t>9년 2개월</t>
    <phoneticPr fontId="1" type="noConversion"/>
  </si>
  <si>
    <t>2009.05.01~현재</t>
    <phoneticPr fontId="1" type="noConversion"/>
  </si>
  <si>
    <t>2009.04.01~2012.02.29</t>
    <phoneticPr fontId="1" type="noConversion"/>
  </si>
  <si>
    <t>2008.04.01~2009.03.31</t>
    <phoneticPr fontId="1" type="noConversion"/>
  </si>
  <si>
    <t>1991.12.01~2003.11.30</t>
    <phoneticPr fontId="1" type="noConversion"/>
  </si>
  <si>
    <t>1984.09.01~1989.11.30</t>
    <phoneticPr fontId="1" type="noConversion"/>
  </si>
  <si>
    <t>광주전남중소벤처기업청 비즈니스지원단</t>
    <phoneticPr fontId="1" type="noConversion"/>
  </si>
  <si>
    <t>피앤제이㈜</t>
    <phoneticPr fontId="1" type="noConversion"/>
  </si>
  <si>
    <t>㈜칸컨설팅</t>
    <phoneticPr fontId="1" type="noConversion"/>
  </si>
  <si>
    <t>㈜세종컨설팅</t>
    <phoneticPr fontId="1" type="noConversion"/>
  </si>
  <si>
    <t>한국생산성호남본부</t>
    <phoneticPr fontId="1" type="noConversion"/>
  </si>
  <si>
    <t>송법성</t>
    <phoneticPr fontId="1" type="noConversion"/>
  </si>
  <si>
    <t>010-2645-8447</t>
    <phoneticPr fontId="1" type="noConversion"/>
  </si>
  <si>
    <t>(재)광양만권 u-IT 연구소</t>
    <phoneticPr fontId="1" type="noConversion"/>
  </si>
  <si>
    <t>2007.05~2012.04</t>
    <phoneticPr fontId="1" type="noConversion"/>
  </si>
  <si>
    <t>5년 0개월</t>
    <phoneticPr fontId="1" type="noConversion"/>
  </si>
  <si>
    <t>선임연구원</t>
    <phoneticPr fontId="1" type="noConversion"/>
  </si>
  <si>
    <t>4년 8개월</t>
    <phoneticPr fontId="1" type="noConversion"/>
  </si>
  <si>
    <t>2012.05~2016.12</t>
    <phoneticPr fontId="1" type="noConversion"/>
  </si>
  <si>
    <t>㈜티이에프</t>
    <phoneticPr fontId="1" type="noConversion"/>
  </si>
  <si>
    <t>㈜이음아이씨티</t>
    <phoneticPr fontId="1" type="noConversion"/>
  </si>
  <si>
    <t>1년 5개월</t>
    <phoneticPr fontId="1" type="noConversion"/>
  </si>
  <si>
    <t>강사</t>
    <phoneticPr fontId="1" type="noConversion"/>
  </si>
  <si>
    <t>0년 6개월</t>
    <phoneticPr fontId="1" type="noConversion"/>
  </si>
  <si>
    <t>2014.03~2014.08</t>
    <phoneticPr fontId="1" type="noConversion"/>
  </si>
  <si>
    <t>2014.09~현재</t>
    <phoneticPr fontId="1" type="noConversion"/>
  </si>
  <si>
    <t>한국폴리텍대학 순천캠퍼스</t>
    <phoneticPr fontId="1" type="noConversion"/>
  </si>
  <si>
    <t>청암대학교</t>
    <phoneticPr fontId="1" type="noConversion"/>
  </si>
  <si>
    <t>주태경</t>
    <phoneticPr fontId="1" type="noConversion"/>
  </si>
  <si>
    <t>010-5343-8657</t>
    <phoneticPr fontId="1" type="noConversion"/>
  </si>
  <si>
    <t>jootk2000@naver.com</t>
    <phoneticPr fontId="1" type="noConversion"/>
  </si>
  <si>
    <t>최두원</t>
    <phoneticPr fontId="1" type="noConversion"/>
  </si>
  <si>
    <t>010-2290-8922</t>
    <phoneticPr fontId="1" type="noConversion"/>
  </si>
  <si>
    <t>kangta4@empas.com</t>
    <phoneticPr fontId="1" type="noConversion"/>
  </si>
  <si>
    <t>2013.01~현재</t>
    <phoneticPr fontId="1" type="noConversion"/>
  </si>
  <si>
    <t>투자심사역</t>
    <phoneticPr fontId="1" type="noConversion"/>
  </si>
  <si>
    <t>2년 9개월</t>
    <phoneticPr fontId="1" type="noConversion"/>
  </si>
  <si>
    <t>3년 5개월</t>
    <phoneticPr fontId="1" type="noConversion"/>
  </si>
  <si>
    <t>2010.02~2012.12</t>
    <phoneticPr fontId="1" type="noConversion"/>
  </si>
  <si>
    <t>2006.09~2009.05</t>
    <phoneticPr fontId="1" type="noConversion"/>
  </si>
  <si>
    <t>2001.03~2004.07</t>
    <phoneticPr fontId="1" type="noConversion"/>
  </si>
  <si>
    <t>㈜티핑</t>
    <phoneticPr fontId="1" type="noConversion"/>
  </si>
  <si>
    <t>㈜전략연구소금융과IR</t>
    <phoneticPr fontId="1" type="noConversion"/>
  </si>
  <si>
    <t>유미홀딩스㈜</t>
    <phoneticPr fontId="1" type="noConversion"/>
  </si>
  <si>
    <t>중소벤처기업부 비지니스지원단</t>
    <phoneticPr fontId="1" type="noConversion"/>
  </si>
  <si>
    <t>2018.02~현재</t>
    <phoneticPr fontId="1" type="noConversion"/>
  </si>
  <si>
    <t>현장클리닉위원</t>
    <phoneticPr fontId="1" type="noConversion"/>
  </si>
  <si>
    <t>7개월</t>
    <phoneticPr fontId="1" type="noConversion"/>
  </si>
  <si>
    <t>2017.11~현재</t>
    <phoneticPr fontId="1" type="noConversion"/>
  </si>
  <si>
    <t>2013.10~2016.10</t>
    <phoneticPr fontId="1" type="noConversion"/>
  </si>
  <si>
    <t>2011.01~2016.07</t>
    <phoneticPr fontId="1" type="noConversion"/>
  </si>
  <si>
    <t>2008.03~2010.12</t>
    <phoneticPr fontId="1" type="noConversion"/>
  </si>
  <si>
    <t>GMH종합컨설팅</t>
    <phoneticPr fontId="1" type="noConversion"/>
  </si>
  <si>
    <t>중소기업청</t>
    <phoneticPr fontId="1" type="noConversion"/>
  </si>
  <si>
    <t>중소기업진흥공단</t>
    <phoneticPr fontId="1" type="noConversion"/>
  </si>
  <si>
    <t>㈜모비너스</t>
    <phoneticPr fontId="1" type="noConversion"/>
  </si>
  <si>
    <t>김우조</t>
    <phoneticPr fontId="1" type="noConversion"/>
  </si>
  <si>
    <t>010-8683-3681</t>
    <phoneticPr fontId="1" type="noConversion"/>
  </si>
  <si>
    <t>gimuzo@naver.com</t>
    <phoneticPr fontId="1" type="noConversion"/>
  </si>
  <si>
    <t>대우조선해양㈜</t>
    <phoneticPr fontId="1" type="noConversion"/>
  </si>
  <si>
    <t>1993.08~2007.01</t>
    <phoneticPr fontId="1" type="noConversion"/>
  </si>
  <si>
    <t>13년 5개월</t>
    <phoneticPr fontId="1" type="noConversion"/>
  </si>
  <si>
    <t>총무</t>
    <phoneticPr fontId="1" type="noConversion"/>
  </si>
  <si>
    <t>3년 0개월</t>
    <phoneticPr fontId="1" type="noConversion"/>
  </si>
  <si>
    <t>2007.02~2013.12</t>
    <phoneticPr fontId="1" type="noConversion"/>
  </si>
  <si>
    <t>2014.07~2017.06</t>
    <phoneticPr fontId="1" type="noConversion"/>
  </si>
  <si>
    <t>2017.06~현재</t>
    <phoneticPr fontId="1" type="noConversion"/>
  </si>
  <si>
    <t>STX중공업㈜</t>
    <phoneticPr fontId="1" type="noConversion"/>
  </si>
  <si>
    <t>태창이엔지㈜</t>
    <phoneticPr fontId="1" type="noConversion"/>
  </si>
  <si>
    <t>인플랫폼엔젤클럽</t>
    <phoneticPr fontId="1" type="noConversion"/>
  </si>
  <si>
    <t>이정익</t>
    <phoneticPr fontId="1" type="noConversion"/>
  </si>
  <si>
    <t>010-5631-3846</t>
    <phoneticPr fontId="1" type="noConversion"/>
  </si>
  <si>
    <t>lji6501@hanmail.net</t>
    <phoneticPr fontId="1" type="noConversion"/>
  </si>
  <si>
    <t>인프라비즈㈜ 액셀러레이터</t>
    <phoneticPr fontId="1" type="noConversion"/>
  </si>
  <si>
    <t>2009.01.01~현재</t>
    <phoneticPr fontId="1" type="noConversion"/>
  </si>
  <si>
    <t>9년 5개월</t>
    <phoneticPr fontId="1" type="noConversion"/>
  </si>
  <si>
    <t>회장직</t>
    <phoneticPr fontId="1" type="noConversion"/>
  </si>
  <si>
    <t>총괄이사</t>
    <phoneticPr fontId="1" type="noConversion"/>
  </si>
  <si>
    <t>3년 4개월</t>
    <phoneticPr fontId="1" type="noConversion"/>
  </si>
  <si>
    <t>4년 10개월</t>
    <phoneticPr fontId="1" type="noConversion"/>
  </si>
  <si>
    <t>2013.07~현재</t>
    <phoneticPr fontId="1" type="noConversion"/>
  </si>
  <si>
    <t>2005.01.01~2008.12.31</t>
    <phoneticPr fontId="1" type="noConversion"/>
  </si>
  <si>
    <t>2004.11.25~2008.03</t>
    <phoneticPr fontId="1" type="noConversion"/>
  </si>
  <si>
    <t>2000.08.01~2004.09.06</t>
    <phoneticPr fontId="1" type="noConversion"/>
  </si>
  <si>
    <t>1996.07.01~1998.05.19</t>
    <phoneticPr fontId="1" type="noConversion"/>
  </si>
  <si>
    <t>뉴필드컨설팅㈜</t>
    <phoneticPr fontId="1" type="noConversion"/>
  </si>
  <si>
    <t>IB경영연구소</t>
    <phoneticPr fontId="1" type="noConversion"/>
  </si>
  <si>
    <t>대호서비스㈜</t>
    <phoneticPr fontId="1" type="noConversion"/>
  </si>
  <si>
    <t>㈜한국기업진흥원</t>
    <phoneticPr fontId="1" type="noConversion"/>
  </si>
  <si>
    <t>김영식</t>
    <phoneticPr fontId="1" type="noConversion"/>
  </si>
  <si>
    <t>010-2210-4222</t>
    <phoneticPr fontId="1" type="noConversion"/>
  </si>
  <si>
    <t>케이알스타트업</t>
    <phoneticPr fontId="1" type="noConversion"/>
  </si>
  <si>
    <t>멘토</t>
    <phoneticPr fontId="1" type="noConversion"/>
  </si>
  <si>
    <t>센터장</t>
    <phoneticPr fontId="1" type="noConversion"/>
  </si>
  <si>
    <t>매니저, 팀장</t>
    <phoneticPr fontId="1" type="noConversion"/>
  </si>
  <si>
    <t>5년 4개월</t>
    <phoneticPr fontId="1" type="noConversion"/>
  </si>
  <si>
    <t>8개월</t>
    <phoneticPr fontId="1" type="noConversion"/>
  </si>
  <si>
    <t>2016.04~2016.12</t>
    <phoneticPr fontId="1" type="noConversion"/>
  </si>
  <si>
    <t>2014.04~2015.04</t>
    <phoneticPr fontId="1" type="noConversion"/>
  </si>
  <si>
    <t>2010.07~2013.06</t>
    <phoneticPr fontId="1" type="noConversion"/>
  </si>
  <si>
    <t>2009.04~2010.06</t>
    <phoneticPr fontId="1" type="noConversion"/>
  </si>
  <si>
    <t>2008.03~2009.02</t>
    <phoneticPr fontId="1" type="noConversion"/>
  </si>
  <si>
    <t>2002.06~2007.10</t>
    <phoneticPr fontId="1" type="noConversion"/>
  </si>
  <si>
    <t>중앙대학교 산학협력단</t>
    <phoneticPr fontId="1" type="noConversion"/>
  </si>
  <si>
    <t>해외고급인력특화창업보육센터</t>
    <phoneticPr fontId="1" type="noConversion"/>
  </si>
  <si>
    <t>(재)전남테크노파크 기술이전센터</t>
    <phoneticPr fontId="1" type="noConversion"/>
  </si>
  <si>
    <t>(재)장애인기업종합지원센터</t>
    <phoneticPr fontId="1" type="noConversion"/>
  </si>
  <si>
    <t>강원대학교</t>
    <phoneticPr fontId="1" type="noConversion"/>
  </si>
  <si>
    <t>(사)한국공개SW협회</t>
    <phoneticPr fontId="1" type="noConversion"/>
  </si>
  <si>
    <t>최근영</t>
    <phoneticPr fontId="1" type="noConversion"/>
  </si>
  <si>
    <t>010-7576-4141</t>
    <phoneticPr fontId="1" type="noConversion"/>
  </si>
  <si>
    <t>stoned@naver.com</t>
    <phoneticPr fontId="1" type="noConversion"/>
  </si>
  <si>
    <t>㈜지톡</t>
    <phoneticPr fontId="1" type="noConversion"/>
  </si>
  <si>
    <t>2018.01~재직중</t>
    <phoneticPr fontId="1" type="noConversion"/>
  </si>
  <si>
    <t>기술사업팀장</t>
    <phoneticPr fontId="1" type="noConversion"/>
  </si>
  <si>
    <t>연구소 소장</t>
    <phoneticPr fontId="1" type="noConversion"/>
  </si>
  <si>
    <t>지사장</t>
    <phoneticPr fontId="1" type="noConversion"/>
  </si>
  <si>
    <t>7년 11개월</t>
    <phoneticPr fontId="1" type="noConversion"/>
  </si>
  <si>
    <t>3년 1개월</t>
    <phoneticPr fontId="1" type="noConversion"/>
  </si>
  <si>
    <t>2016.11~2017.12</t>
    <phoneticPr fontId="1" type="noConversion"/>
  </si>
  <si>
    <t>2015.09~2016.09</t>
    <phoneticPr fontId="1" type="noConversion"/>
  </si>
  <si>
    <t>2012.07~2015.08</t>
    <phoneticPr fontId="1" type="noConversion"/>
  </si>
  <si>
    <t>2011.05~2012.06</t>
    <phoneticPr fontId="1" type="noConversion"/>
  </si>
  <si>
    <t>2002.06~2011.05</t>
    <phoneticPr fontId="1" type="noConversion"/>
  </si>
  <si>
    <t>여성기업종합지원센터</t>
    <phoneticPr fontId="1" type="noConversion"/>
  </si>
  <si>
    <t>전남대학교산학협력단</t>
    <phoneticPr fontId="1" type="noConversion"/>
  </si>
  <si>
    <t>전북기술지주회사</t>
    <phoneticPr fontId="1" type="noConversion"/>
  </si>
  <si>
    <t>오성정보통신</t>
    <phoneticPr fontId="1" type="noConversion"/>
  </si>
  <si>
    <t>굿어스</t>
    <phoneticPr fontId="1" type="noConversion"/>
  </si>
  <si>
    <t>이정희</t>
    <phoneticPr fontId="1" type="noConversion"/>
  </si>
  <si>
    <t>010-5729-9089</t>
    <phoneticPr fontId="1" type="noConversion"/>
  </si>
  <si>
    <t>㈜디지털사이언스</t>
    <phoneticPr fontId="1" type="noConversion"/>
  </si>
  <si>
    <t>2017.01~현재, 2014.01~2015.12</t>
    <phoneticPr fontId="1" type="noConversion"/>
  </si>
  <si>
    <t>사업전략 본부장</t>
    <phoneticPr fontId="1" type="noConversion"/>
  </si>
  <si>
    <t>사업 본부장(이사)</t>
    <phoneticPr fontId="1" type="noConversion"/>
  </si>
  <si>
    <t>사업부장(부장)</t>
    <phoneticPr fontId="1" type="noConversion"/>
  </si>
  <si>
    <t>기술지원 팀장(대리)</t>
    <phoneticPr fontId="1" type="noConversion"/>
  </si>
  <si>
    <t>3년 3개월</t>
    <phoneticPr fontId="1" type="noConversion"/>
  </si>
  <si>
    <t>2016.01~2016.12</t>
    <phoneticPr fontId="1" type="noConversion"/>
  </si>
  <si>
    <t>2011.06~2013.06</t>
    <phoneticPr fontId="1" type="noConversion"/>
  </si>
  <si>
    <t>2009.05~2011.05</t>
    <phoneticPr fontId="1" type="noConversion"/>
  </si>
  <si>
    <t>1997.05~2009.04</t>
    <phoneticPr fontId="1" type="noConversion"/>
  </si>
  <si>
    <t>1994.02~1997.04</t>
    <phoneticPr fontId="1" type="noConversion"/>
  </si>
  <si>
    <t>㈜바이텍씨스템</t>
    <phoneticPr fontId="1" type="noConversion"/>
  </si>
  <si>
    <t>㈜바이텍켐스</t>
    <phoneticPr fontId="1" type="noConversion"/>
  </si>
  <si>
    <t>WP그룹 ㈜와이즈파워, WP &amp; Company</t>
    <phoneticPr fontId="1" type="noConversion"/>
  </si>
  <si>
    <t>WP그룹 ㈜퀘스트파마, ㈜그랜드텍</t>
    <phoneticPr fontId="1" type="noConversion"/>
  </si>
  <si>
    <t>특허법인 웰</t>
    <phoneticPr fontId="1" type="noConversion"/>
  </si>
  <si>
    <t>박성열</t>
    <phoneticPr fontId="1" type="noConversion"/>
  </si>
  <si>
    <t>010-2581-9306</t>
    <phoneticPr fontId="1" type="noConversion"/>
  </si>
  <si>
    <t>sentory@naver.com</t>
    <phoneticPr fontId="1" type="noConversion"/>
  </si>
  <si>
    <t>2015.10~2018.06 현재</t>
    <phoneticPr fontId="1" type="noConversion"/>
  </si>
  <si>
    <t>수석(부장)</t>
    <phoneticPr fontId="1" type="noConversion"/>
  </si>
  <si>
    <t>1993.02~2015.08</t>
    <phoneticPr fontId="1" type="noConversion"/>
  </si>
  <si>
    <t>1991.03~1993.01</t>
    <phoneticPr fontId="1" type="noConversion"/>
  </si>
  <si>
    <t>삼성종합기술원</t>
    <phoneticPr fontId="1" type="noConversion"/>
  </si>
  <si>
    <t>송형운</t>
    <phoneticPr fontId="1" type="noConversion"/>
  </si>
  <si>
    <t>010-4627-7156</t>
    <phoneticPr fontId="1" type="noConversion"/>
  </si>
  <si>
    <t>㈜정림</t>
    <phoneticPr fontId="1" type="noConversion"/>
  </si>
  <si>
    <t>2008.02~2011.04</t>
    <phoneticPr fontId="1" type="noConversion"/>
  </si>
  <si>
    <t>2년 8개월</t>
    <phoneticPr fontId="1" type="noConversion"/>
  </si>
  <si>
    <t>22년 6개월</t>
    <phoneticPr fontId="1" type="noConversion"/>
  </si>
  <si>
    <t>팀장/연구소장</t>
    <phoneticPr fontId="1" type="noConversion"/>
  </si>
  <si>
    <t>수석연구원</t>
    <phoneticPr fontId="1" type="noConversion"/>
  </si>
  <si>
    <t>설계자문위원</t>
    <phoneticPr fontId="1" type="noConversion"/>
  </si>
  <si>
    <t>지식경제 기술혁신 평가단위원</t>
    <phoneticPr fontId="1" type="noConversion"/>
  </si>
  <si>
    <t>6년 9개월</t>
    <phoneticPr fontId="1" type="noConversion"/>
  </si>
  <si>
    <t>6년 11개월</t>
    <phoneticPr fontId="1" type="noConversion"/>
  </si>
  <si>
    <t>2011.08~현재</t>
    <phoneticPr fontId="1" type="noConversion"/>
  </si>
  <si>
    <t>2012.05~현재</t>
    <phoneticPr fontId="1" type="noConversion"/>
  </si>
  <si>
    <t>2011.10~현재</t>
    <phoneticPr fontId="1" type="noConversion"/>
  </si>
  <si>
    <t>고등기술연구원</t>
    <phoneticPr fontId="1" type="noConversion"/>
  </si>
  <si>
    <t>한국환경공단</t>
    <phoneticPr fontId="1" type="noConversion"/>
  </si>
  <si>
    <t>한국산업기술평가관리원</t>
    <phoneticPr fontId="1" type="noConversion"/>
  </si>
  <si>
    <t>김유탁</t>
    <phoneticPr fontId="1" type="noConversion"/>
  </si>
  <si>
    <t>010-3752-4926</t>
    <phoneticPr fontId="1" type="noConversion"/>
  </si>
  <si>
    <t>한국전지산업협회</t>
    <phoneticPr fontId="1" type="noConversion"/>
  </si>
  <si>
    <t>2015.10~현재</t>
    <phoneticPr fontId="1" type="noConversion"/>
  </si>
  <si>
    <t>2011.05~현재</t>
    <phoneticPr fontId="1" type="noConversion"/>
  </si>
  <si>
    <t>한국전지연구조합</t>
    <phoneticPr fontId="1" type="noConversion"/>
  </si>
  <si>
    <t>코칩 주식회사연구소</t>
    <phoneticPr fontId="1" type="noConversion"/>
  </si>
  <si>
    <t>2003.12~2011.03</t>
    <phoneticPr fontId="1" type="noConversion"/>
  </si>
  <si>
    <t>㈜뉴인텍 중앙연구소</t>
    <phoneticPr fontId="1" type="noConversion"/>
  </si>
  <si>
    <t>2001.05~2003.12</t>
    <phoneticPr fontId="1" type="noConversion"/>
  </si>
  <si>
    <t>2년 9개월</t>
    <phoneticPr fontId="1" type="noConversion"/>
  </si>
  <si>
    <t>7년 1개월</t>
    <phoneticPr fontId="1" type="noConversion"/>
  </si>
  <si>
    <t>7년 4개월</t>
    <phoneticPr fontId="1" type="noConversion"/>
  </si>
  <si>
    <t>2년 8개월</t>
    <phoneticPr fontId="1" type="noConversion"/>
  </si>
  <si>
    <t>주임연구원</t>
    <phoneticPr fontId="1" type="noConversion"/>
  </si>
  <si>
    <t>책임연구원</t>
    <phoneticPr fontId="1" type="noConversion"/>
  </si>
  <si>
    <t>팀장(수석)</t>
    <phoneticPr fontId="1" type="noConversion"/>
  </si>
  <si>
    <t>팀장(수석, 겸직)</t>
    <phoneticPr fontId="1" type="noConversion"/>
  </si>
  <si>
    <t>이일범</t>
    <phoneticPr fontId="1" type="noConversion"/>
  </si>
  <si>
    <t>010-2655-0850</t>
    <phoneticPr fontId="1" type="noConversion"/>
  </si>
  <si>
    <t>광주 동구 창업지원센터</t>
    <phoneticPr fontId="1" type="noConversion"/>
  </si>
  <si>
    <t>2017.05~현재</t>
    <phoneticPr fontId="1" type="noConversion"/>
  </si>
  <si>
    <t>1년 1개월</t>
    <phoneticPr fontId="1" type="noConversion"/>
  </si>
  <si>
    <t>센터장</t>
    <phoneticPr fontId="1" type="noConversion"/>
  </si>
  <si>
    <t>운영팀장</t>
    <phoneticPr fontId="1" type="noConversion"/>
  </si>
  <si>
    <t>소장</t>
    <phoneticPr fontId="1" type="noConversion"/>
  </si>
  <si>
    <t>지점장</t>
    <phoneticPr fontId="1" type="noConversion"/>
  </si>
  <si>
    <t>16년</t>
    <phoneticPr fontId="1" type="noConversion"/>
  </si>
  <si>
    <t>1년 8개월</t>
    <phoneticPr fontId="1" type="noConversion"/>
  </si>
  <si>
    <t>10년 11개월</t>
    <phoneticPr fontId="1" type="noConversion"/>
  </si>
  <si>
    <t>1981.10~1992.09</t>
    <phoneticPr fontId="1" type="noConversion"/>
  </si>
  <si>
    <t>1993.09~1995.04</t>
    <phoneticPr fontId="1" type="noConversion"/>
  </si>
  <si>
    <t>1999.07~2015.06</t>
    <phoneticPr fontId="1" type="noConversion"/>
  </si>
  <si>
    <t>소상공인시장진흥공단</t>
    <phoneticPr fontId="1" type="noConversion"/>
  </si>
  <si>
    <t>김정문알로에</t>
    <phoneticPr fontId="1" type="noConversion"/>
  </si>
  <si>
    <t>유한양행</t>
    <phoneticPr fontId="1" type="noConversion"/>
  </si>
  <si>
    <t>helper365@hanmail.net</t>
    <phoneticPr fontId="1" type="noConversion"/>
  </si>
  <si>
    <t>hwsong@iae.re.kr</t>
    <phoneticPr fontId="1" type="noConversion"/>
  </si>
  <si>
    <t>이병희</t>
    <phoneticPr fontId="1" type="noConversion"/>
  </si>
  <si>
    <t>010-4531-1538</t>
    <phoneticPr fontId="1" type="noConversion"/>
  </si>
  <si>
    <t>leebh@tows.co.kr</t>
    <phoneticPr fontId="1" type="noConversion"/>
  </si>
  <si>
    <t>오리온전기㈜</t>
    <phoneticPr fontId="1" type="noConversion"/>
  </si>
  <si>
    <t>㈜인포클루</t>
    <phoneticPr fontId="1" type="noConversion"/>
  </si>
  <si>
    <t>㈜넥스파인더</t>
    <phoneticPr fontId="1" type="noConversion"/>
  </si>
  <si>
    <t>㈜토우즈</t>
    <phoneticPr fontId="1" type="noConversion"/>
  </si>
  <si>
    <t>1993.08~2000.05</t>
    <phoneticPr fontId="1" type="noConversion"/>
  </si>
  <si>
    <t>2000.11~2011.03</t>
    <phoneticPr fontId="1" type="noConversion"/>
  </si>
  <si>
    <t>2012.05~2014.11</t>
    <phoneticPr fontId="1" type="noConversion"/>
  </si>
  <si>
    <t>2016.05~현재</t>
    <phoneticPr fontId="1" type="noConversion"/>
  </si>
  <si>
    <t>6년 10개월</t>
    <phoneticPr fontId="1" type="noConversion"/>
  </si>
  <si>
    <t>10년 5개월</t>
    <phoneticPr fontId="1" type="noConversion"/>
  </si>
  <si>
    <t>2년 6개월</t>
    <phoneticPr fontId="1" type="noConversion"/>
  </si>
  <si>
    <t>2년 2개월</t>
    <phoneticPr fontId="1" type="noConversion"/>
  </si>
  <si>
    <t>대리</t>
    <phoneticPr fontId="1" type="noConversion"/>
  </si>
  <si>
    <t>이사</t>
    <phoneticPr fontId="1" type="noConversion"/>
  </si>
  <si>
    <t>본부장/이사</t>
    <phoneticPr fontId="1" type="noConversion"/>
  </si>
  <si>
    <t>대표이사</t>
    <phoneticPr fontId="1" type="noConversion"/>
  </si>
  <si>
    <t>smilebjd@ksa.or.kr</t>
    <phoneticPr fontId="1" type="noConversion"/>
  </si>
  <si>
    <t>asclhg@naver.com</t>
    <phoneticPr fontId="1" type="noConversion"/>
  </si>
  <si>
    <t>hoseokc@naver.com</t>
    <phoneticPr fontId="1" type="noConversion"/>
  </si>
  <si>
    <t>arbocel@naver.com</t>
    <phoneticPr fontId="1" type="noConversion"/>
  </si>
  <si>
    <t>peicsong@daum.net</t>
    <phoneticPr fontId="1" type="noConversion"/>
  </si>
  <si>
    <t>venture.kys@gmail.com</t>
    <phoneticPr fontId="1" type="noConversion"/>
  </si>
  <si>
    <t>smartbio@naver.com</t>
    <phoneticPr fontId="1" type="noConversion"/>
  </si>
  <si>
    <t>ytkim@battery.or.kr</t>
    <phoneticPr fontId="1" type="noConversion"/>
  </si>
  <si>
    <t>이철승</t>
    <phoneticPr fontId="1" type="noConversion"/>
  </si>
  <si>
    <t>010-5544-0199</t>
    <phoneticPr fontId="1" type="noConversion"/>
  </si>
  <si>
    <t>산업정책연구원</t>
    <phoneticPr fontId="1" type="noConversion"/>
  </si>
  <si>
    <t>010-4590-9796</t>
    <phoneticPr fontId="1" type="noConversion"/>
  </si>
  <si>
    <t>김수동</t>
    <phoneticPr fontId="1" type="noConversion"/>
  </si>
  <si>
    <t>최종학력</t>
    <phoneticPr fontId="1" type="noConversion"/>
  </si>
  <si>
    <t>㈜서산</t>
    <phoneticPr fontId="1" type="noConversion"/>
  </si>
  <si>
    <t>비전경영컨설팅</t>
    <phoneticPr fontId="1" type="noConversion"/>
  </si>
  <si>
    <t>2005.07 ~ 2011.01</t>
    <phoneticPr fontId="1" type="noConversion"/>
  </si>
  <si>
    <t>대표</t>
    <phoneticPr fontId="1" type="noConversion"/>
  </si>
  <si>
    <t>전남대학교공업기술연구소</t>
    <phoneticPr fontId="1" type="noConversion"/>
  </si>
  <si>
    <t>1996.03 ~2000.02</t>
    <phoneticPr fontId="1" type="noConversion"/>
  </si>
  <si>
    <t>1989.11 ~ 1993.06</t>
    <phoneticPr fontId="1" type="noConversion"/>
  </si>
  <si>
    <t>연구보조원</t>
    <phoneticPr fontId="1" type="noConversion"/>
  </si>
  <si>
    <t>품질관리 계장</t>
    <phoneticPr fontId="1" type="noConversion"/>
  </si>
  <si>
    <t>수상내역</t>
    <phoneticPr fontId="1" type="noConversion"/>
  </si>
  <si>
    <t>정찬수</t>
    <phoneticPr fontId="1" type="noConversion"/>
  </si>
  <si>
    <t>㈜나우테크</t>
    <phoneticPr fontId="1" type="noConversion"/>
  </si>
  <si>
    <t>㈜팬택</t>
    <phoneticPr fontId="1" type="noConversion"/>
  </si>
  <si>
    <t>㈜SK텔레텍</t>
    <phoneticPr fontId="1" type="noConversion"/>
  </si>
  <si>
    <t>㈜LG전자</t>
    <phoneticPr fontId="1" type="noConversion"/>
  </si>
  <si>
    <t>2012.06 ~ 2013.12</t>
    <phoneticPr fontId="1" type="noConversion"/>
  </si>
  <si>
    <t>2005.05 ~ 2010.10</t>
    <phoneticPr fontId="1" type="noConversion"/>
  </si>
  <si>
    <t>1999.02 ~ 2005.05</t>
    <phoneticPr fontId="1" type="noConversion"/>
  </si>
  <si>
    <t>1987.11 ~ 1999.02</t>
    <phoneticPr fontId="1" type="noConversion"/>
  </si>
  <si>
    <t>전무</t>
    <phoneticPr fontId="1" type="noConversion"/>
  </si>
  <si>
    <t>상무</t>
    <phoneticPr fontId="1" type="noConversion"/>
  </si>
  <si>
    <t>부장</t>
    <phoneticPr fontId="1" type="noConversion"/>
  </si>
  <si>
    <t>과장</t>
    <phoneticPr fontId="1" type="noConversion"/>
  </si>
  <si>
    <t>이상균</t>
    <phoneticPr fontId="1" type="noConversion"/>
  </si>
  <si>
    <t>LG전자</t>
    <phoneticPr fontId="1" type="noConversion"/>
  </si>
  <si>
    <t>삼성테크윈</t>
    <phoneticPr fontId="1" type="noConversion"/>
  </si>
  <si>
    <t>아남반도체기술</t>
    <phoneticPr fontId="1" type="noConversion"/>
  </si>
  <si>
    <t>이사</t>
    <phoneticPr fontId="1" type="noConversion"/>
  </si>
  <si>
    <t>2002.09~2005.09</t>
    <phoneticPr fontId="1" type="noConversion"/>
  </si>
  <si>
    <t>차장</t>
    <phoneticPr fontId="1" type="noConversion"/>
  </si>
  <si>
    <t>1995.01~2002.09</t>
    <phoneticPr fontId="1" type="noConversion"/>
  </si>
  <si>
    <t>1993.12~1994.12</t>
    <phoneticPr fontId="1" type="noConversion"/>
  </si>
  <si>
    <t>주임</t>
    <phoneticPr fontId="1" type="noConversion"/>
  </si>
  <si>
    <t>이종신</t>
    <phoneticPr fontId="1" type="noConversion"/>
  </si>
  <si>
    <t>010-8602-6558</t>
    <phoneticPr fontId="1" type="noConversion"/>
  </si>
  <si>
    <t>동아대학교 공업경영학과 석사</t>
    <phoneticPr fontId="1" type="noConversion"/>
  </si>
  <si>
    <t>엔피씨㈜</t>
    <phoneticPr fontId="1" type="noConversion"/>
  </si>
  <si>
    <t>㈜풍산</t>
    <phoneticPr fontId="1" type="noConversion"/>
  </si>
  <si>
    <t>한솔창업컨설팅㈜</t>
    <phoneticPr fontId="1" type="noConversion"/>
  </si>
  <si>
    <t>한국경영컨설팅</t>
    <phoneticPr fontId="1" type="noConversion"/>
  </si>
  <si>
    <t>서울신용보증재단</t>
    <phoneticPr fontId="1" type="noConversion"/>
  </si>
  <si>
    <t>중진공 호남청년창업사관학교</t>
    <phoneticPr fontId="1" type="noConversion"/>
  </si>
  <si>
    <t>15.09.01~19.04.18</t>
    <phoneticPr fontId="1" type="noConversion"/>
  </si>
  <si>
    <t>13.09.02~15.09.01</t>
    <phoneticPr fontId="1" type="noConversion"/>
  </si>
  <si>
    <t>11.05.02~13.09.02</t>
    <phoneticPr fontId="1" type="noConversion"/>
  </si>
  <si>
    <t>05.12.01~11.04.30</t>
    <phoneticPr fontId="1" type="noConversion"/>
  </si>
  <si>
    <t>96.11.02~06.02.28</t>
    <phoneticPr fontId="1" type="noConversion"/>
  </si>
  <si>
    <t>88.08.11~93.03.31</t>
    <phoneticPr fontId="1" type="noConversion"/>
  </si>
  <si>
    <t>83.08.08~87.02.28</t>
    <phoneticPr fontId="1" type="noConversion"/>
  </si>
  <si>
    <t>82.03.02~83.07.16</t>
    <phoneticPr fontId="1" type="noConversion"/>
  </si>
  <si>
    <t>전담교수</t>
    <phoneticPr fontId="1" type="noConversion"/>
  </si>
  <si>
    <t>사원</t>
    <phoneticPr fontId="1" type="noConversion"/>
  </si>
  <si>
    <t>(주)한진중공업</t>
    <phoneticPr fontId="1" type="noConversion"/>
  </si>
  <si>
    <t>응모분야</t>
    <phoneticPr fontId="1" type="noConversion"/>
  </si>
  <si>
    <t>경영, R&amp;D</t>
    <phoneticPr fontId="1" type="noConversion"/>
  </si>
  <si>
    <t>조윤석</t>
    <phoneticPr fontId="1" type="noConversion"/>
  </si>
  <si>
    <t>아이앤에스경영연구소</t>
    <phoneticPr fontId="1" type="noConversion"/>
  </si>
  <si>
    <t>칸컨설팅</t>
    <phoneticPr fontId="1" type="noConversion"/>
  </si>
  <si>
    <t>순천농협</t>
    <phoneticPr fontId="1" type="noConversion"/>
  </si>
  <si>
    <t>08.04.03~10.04.30</t>
    <phoneticPr fontId="1" type="noConversion"/>
  </si>
  <si>
    <t>07.01.01~08.03.01</t>
    <phoneticPr fontId="1" type="noConversion"/>
  </si>
  <si>
    <t>93.07.05~06.09.27</t>
    <phoneticPr fontId="1" type="noConversion"/>
  </si>
  <si>
    <t>선임컨설턴트</t>
    <phoneticPr fontId="1" type="noConversion"/>
  </si>
  <si>
    <t>정순항</t>
    <phoneticPr fontId="1" type="noConversion"/>
  </si>
  <si>
    <t>010-4633-9116</t>
    <phoneticPr fontId="1" type="noConversion"/>
  </si>
  <si>
    <t>호남대학교 경영학과 박사수료</t>
    <phoneticPr fontId="1" type="noConversion"/>
  </si>
  <si>
    <t>㈜지엠에이치컨설팅</t>
    <phoneticPr fontId="1" type="noConversion"/>
  </si>
  <si>
    <t>송원대학교</t>
    <phoneticPr fontId="1" type="noConversion"/>
  </si>
  <si>
    <t>2019.02~현재</t>
    <phoneticPr fontId="1" type="noConversion"/>
  </si>
  <si>
    <t>2018.03~현재</t>
    <phoneticPr fontId="1" type="noConversion"/>
  </si>
  <si>
    <t>광주은행</t>
    <phoneticPr fontId="1" type="noConversion"/>
  </si>
  <si>
    <t>1991.03~2017.12</t>
    <phoneticPr fontId="1" type="noConversion"/>
  </si>
  <si>
    <t>지점장</t>
    <phoneticPr fontId="1" type="noConversion"/>
  </si>
  <si>
    <t>겸임교수</t>
    <phoneticPr fontId="1" type="noConversion"/>
  </si>
  <si>
    <t>전문위원</t>
    <phoneticPr fontId="1" type="noConversion"/>
  </si>
  <si>
    <t>경영</t>
    <phoneticPr fontId="1" type="noConversion"/>
  </si>
  <si>
    <t>업무관련 자격현황</t>
    <phoneticPr fontId="1" type="noConversion"/>
  </si>
  <si>
    <t>박상기</t>
    <phoneticPr fontId="1" type="noConversion"/>
  </si>
  <si>
    <t>글로벌오픈파트너스</t>
    <phoneticPr fontId="1" type="noConversion"/>
  </si>
  <si>
    <t>2013.01~2015.01</t>
    <phoneticPr fontId="1" type="noConversion"/>
  </si>
  <si>
    <t>본부장</t>
    <phoneticPr fontId="1" type="noConversion"/>
  </si>
  <si>
    <t>한국의료경영센터</t>
    <phoneticPr fontId="1" type="noConversion"/>
  </si>
  <si>
    <t>2010.07~2013.01</t>
    <phoneticPr fontId="1" type="noConversion"/>
  </si>
  <si>
    <t>이사</t>
    <phoneticPr fontId="1" type="noConversion"/>
  </si>
  <si>
    <t>한국브이이협회컨설팅</t>
    <phoneticPr fontId="1" type="noConversion"/>
  </si>
  <si>
    <t>2009.07~2013.01</t>
    <phoneticPr fontId="1" type="noConversion"/>
  </si>
  <si>
    <t>책임컨설턴트</t>
    <phoneticPr fontId="1" type="noConversion"/>
  </si>
  <si>
    <t>한국능률협회컨설팅</t>
    <phoneticPr fontId="1" type="noConversion"/>
  </si>
  <si>
    <t>2005.08~2009.06</t>
    <phoneticPr fontId="1" type="noConversion"/>
  </si>
  <si>
    <t>이형근</t>
    <phoneticPr fontId="1" type="noConversion"/>
  </si>
  <si>
    <t>에이에스씨</t>
    <phoneticPr fontId="1" type="noConversion"/>
  </si>
  <si>
    <t>1997.03~2013.12</t>
    <phoneticPr fontId="1" type="noConversion"/>
  </si>
  <si>
    <t>대표이사</t>
    <phoneticPr fontId="1" type="noConversion"/>
  </si>
  <si>
    <t>LG CNS</t>
    <phoneticPr fontId="1" type="noConversion"/>
  </si>
  <si>
    <t>1987.03~1997.02</t>
    <phoneticPr fontId="1" type="noConversion"/>
  </si>
  <si>
    <t>부장</t>
    <phoneticPr fontId="1" type="noConversion"/>
  </si>
  <si>
    <t>LG 전자</t>
    <phoneticPr fontId="1" type="noConversion"/>
  </si>
  <si>
    <t>1982.03~1987.02</t>
    <phoneticPr fontId="1" type="noConversion"/>
  </si>
  <si>
    <t>과장</t>
    <phoneticPr fontId="1" type="noConversion"/>
  </si>
  <si>
    <t>황헌수</t>
    <phoneticPr fontId="1" type="noConversion"/>
  </si>
  <si>
    <t>이사장</t>
    <phoneticPr fontId="1" type="noConversion"/>
  </si>
  <si>
    <t>전남엔젤투자클럽</t>
    <phoneticPr fontId="1" type="noConversion"/>
  </si>
  <si>
    <t>2017.04~현재</t>
    <phoneticPr fontId="1" type="noConversion"/>
  </si>
  <si>
    <t>회장</t>
    <phoneticPr fontId="1" type="noConversion"/>
  </si>
  <si>
    <t>기업경영혁신연구소</t>
    <phoneticPr fontId="1" type="noConversion"/>
  </si>
  <si>
    <t>2017.01~현재</t>
    <phoneticPr fontId="1" type="noConversion"/>
  </si>
  <si>
    <t>대표</t>
    <phoneticPr fontId="1" type="noConversion"/>
  </si>
  <si>
    <t>㈜현대마린테크</t>
    <phoneticPr fontId="1" type="noConversion"/>
  </si>
  <si>
    <t>2017.03~2018.09</t>
    <phoneticPr fontId="1" type="noConversion"/>
  </si>
  <si>
    <t>전문경영인</t>
    <phoneticPr fontId="1" type="noConversion"/>
  </si>
  <si>
    <t>동강특화단지개발</t>
    <phoneticPr fontId="1" type="noConversion"/>
  </si>
  <si>
    <t>2015.09~2016.10</t>
    <phoneticPr fontId="1" type="noConversion"/>
  </si>
  <si>
    <t>㈜이노비젼</t>
    <phoneticPr fontId="1" type="noConversion"/>
  </si>
  <si>
    <t>2007.06~2015.08</t>
    <phoneticPr fontId="1" type="noConversion"/>
  </si>
  <si>
    <t>김중현</t>
    <phoneticPr fontId="1" type="noConversion"/>
  </si>
  <si>
    <t>김종욱</t>
    <phoneticPr fontId="1" type="noConversion"/>
  </si>
  <si>
    <t>국민은행</t>
    <phoneticPr fontId="1" type="noConversion"/>
  </si>
  <si>
    <t>수석전문위원</t>
    <phoneticPr fontId="1" type="noConversion"/>
  </si>
  <si>
    <t>대표전문위원</t>
    <phoneticPr fontId="1" type="noConversion"/>
  </si>
  <si>
    <t>지점장</t>
    <phoneticPr fontId="1" type="noConversion"/>
  </si>
  <si>
    <t>주재익</t>
    <phoneticPr fontId="1" type="noConversion"/>
  </si>
  <si>
    <t>한일중자</t>
    <phoneticPr fontId="1" type="noConversion"/>
  </si>
  <si>
    <t>특허법인세신</t>
    <phoneticPr fontId="1" type="noConversion"/>
  </si>
  <si>
    <t>등기이사</t>
    <phoneticPr fontId="1" type="noConversion"/>
  </si>
  <si>
    <t>기획부장</t>
    <phoneticPr fontId="1" type="noConversion"/>
  </si>
  <si>
    <t>이사</t>
    <phoneticPr fontId="1" type="noConversion"/>
  </si>
  <si>
    <t>기술사업화팀　부장</t>
    <phoneticPr fontId="1" type="noConversion"/>
  </si>
  <si>
    <t>우희원</t>
    <phoneticPr fontId="1" type="noConversion"/>
  </si>
  <si>
    <t>제이더블유비즈스퀘어</t>
    <phoneticPr fontId="1" type="noConversion"/>
  </si>
  <si>
    <t>대표</t>
    <phoneticPr fontId="1" type="noConversion"/>
  </si>
  <si>
    <t>김동헌</t>
    <phoneticPr fontId="1" type="noConversion"/>
  </si>
  <si>
    <t>창업보육전문매니저</t>
    <phoneticPr fontId="1" type="noConversion"/>
  </si>
  <si>
    <t>ＩＳＯ　９００１／１４００１　심사원</t>
    <phoneticPr fontId="1" type="noConversion"/>
  </si>
  <si>
    <t>지앤엘</t>
    <phoneticPr fontId="1" type="noConversion"/>
  </si>
  <si>
    <t>대표</t>
    <phoneticPr fontId="1" type="noConversion"/>
  </si>
  <si>
    <t>이사</t>
    <phoneticPr fontId="1" type="noConversion"/>
  </si>
  <si>
    <t>팀장</t>
    <phoneticPr fontId="1" type="noConversion"/>
  </si>
  <si>
    <t>최백연</t>
    <phoneticPr fontId="1" type="noConversion"/>
  </si>
  <si>
    <t>경영지도사（재무관리）</t>
    <phoneticPr fontId="1" type="noConversion"/>
  </si>
  <si>
    <t>ＩＳＯ９０００　인증심사원</t>
    <phoneticPr fontId="1" type="noConversion"/>
  </si>
  <si>
    <t>기술가치평가사</t>
    <phoneticPr fontId="1" type="noConversion"/>
  </si>
  <si>
    <t>상표가치평가사</t>
    <phoneticPr fontId="1" type="noConversion"/>
  </si>
  <si>
    <t>기술거래사　등</t>
    <phoneticPr fontId="1" type="noConversion"/>
  </si>
  <si>
    <t>조선대학교　등　</t>
    <phoneticPr fontId="1" type="noConversion"/>
  </si>
  <si>
    <t>한국생산성본부</t>
    <phoneticPr fontId="1" type="noConversion"/>
  </si>
  <si>
    <t>초빙교수　및　겸임교수　등</t>
    <phoneticPr fontId="1" type="noConversion"/>
  </si>
  <si>
    <t>수석컨설턴트</t>
    <phoneticPr fontId="1" type="noConversion"/>
  </si>
  <si>
    <t>기획실장，　관리부장</t>
    <phoneticPr fontId="1" type="noConversion"/>
  </si>
  <si>
    <t>컨설턴트</t>
    <phoneticPr fontId="1" type="noConversion"/>
  </si>
  <si>
    <t>최상흠</t>
    <phoneticPr fontId="1" type="noConversion"/>
  </si>
  <si>
    <t>ＫＯＴＲＡ</t>
    <phoneticPr fontId="1" type="noConversion"/>
  </si>
  <si>
    <t>한화건설</t>
    <phoneticPr fontId="1" type="noConversion"/>
  </si>
  <si>
    <t>Ａｌｈａｎａ　Ｉｎｔｅｒｎａｔｉｏｎａｌ　ｃｏ．Ｌｔｄ</t>
    <phoneticPr fontId="1" type="noConversion"/>
  </si>
  <si>
    <t>금호건설</t>
    <phoneticPr fontId="1" type="noConversion"/>
  </si>
  <si>
    <t>Ｓｉｒｔｅ　Ａｌｇａｒｄａｂｉｙａ　Ｃｏ．</t>
    <phoneticPr fontId="1" type="noConversion"/>
  </si>
  <si>
    <t>대우건설</t>
    <phoneticPr fontId="1" type="noConversion"/>
  </si>
  <si>
    <t>전문위원</t>
    <phoneticPr fontId="1" type="noConversion"/>
  </si>
  <si>
    <t>부장</t>
    <phoneticPr fontId="1" type="noConversion"/>
  </si>
  <si>
    <t>ＧＭ</t>
    <phoneticPr fontId="1" type="noConversion"/>
  </si>
  <si>
    <t>차장</t>
    <phoneticPr fontId="1" type="noConversion"/>
  </si>
  <si>
    <t>ＳＫ건설</t>
    <phoneticPr fontId="1" type="noConversion"/>
  </si>
  <si>
    <t>과장</t>
    <phoneticPr fontId="1" type="noConversion"/>
  </si>
  <si>
    <t>Ｄｅｐｕｔｙ　ＧＭ</t>
    <phoneticPr fontId="1" type="noConversion"/>
  </si>
  <si>
    <t>대리</t>
    <phoneticPr fontId="1" type="noConversion"/>
  </si>
  <si>
    <t>김형수</t>
    <phoneticPr fontId="1" type="noConversion"/>
  </si>
  <si>
    <t>전남대학교　산업공학과　석사</t>
    <phoneticPr fontId="1" type="noConversion"/>
  </si>
  <si>
    <t>창업지도사　２급</t>
    <phoneticPr fontId="1" type="noConversion"/>
  </si>
  <si>
    <t>평생교육사　２급</t>
    <phoneticPr fontId="1" type="noConversion"/>
  </si>
  <si>
    <t>기술경영사</t>
    <phoneticPr fontId="1" type="noConversion"/>
  </si>
  <si>
    <t>팀장</t>
    <phoneticPr fontId="1" type="noConversion"/>
  </si>
  <si>
    <t>총괄매니저</t>
    <phoneticPr fontId="1" type="noConversion"/>
  </si>
  <si>
    <t>선임컨설턴트</t>
    <phoneticPr fontId="1" type="noConversion"/>
  </si>
  <si>
    <t>손정도</t>
    <phoneticPr fontId="1" type="noConversion"/>
  </si>
  <si>
    <t>성균관대학교　토목공학과　학사</t>
    <phoneticPr fontId="1" type="noConversion"/>
  </si>
  <si>
    <t>경영지도사（마케팅）</t>
    <phoneticPr fontId="1" type="noConversion"/>
  </si>
  <si>
    <t>전문위원</t>
    <phoneticPr fontId="1" type="noConversion"/>
  </si>
  <si>
    <t>차장</t>
    <phoneticPr fontId="1" type="noConversion"/>
  </si>
  <si>
    <t>임정수</t>
    <phoneticPr fontId="1" type="noConversion"/>
  </si>
  <si>
    <t>제이앤와이경영기술원</t>
    <phoneticPr fontId="1" type="noConversion"/>
  </si>
  <si>
    <t>버팀목　공동체　사회적　협동조합</t>
    <phoneticPr fontId="1" type="noConversion"/>
  </si>
  <si>
    <t>버팀목　지역　아동센터</t>
    <phoneticPr fontId="1" type="noConversion"/>
  </si>
  <si>
    <t>호남대학교</t>
    <phoneticPr fontId="1" type="noConversion"/>
  </si>
  <si>
    <t>시간강사</t>
    <phoneticPr fontId="1" type="noConversion"/>
  </si>
  <si>
    <t>주요경력</t>
    <phoneticPr fontId="1" type="noConversion"/>
  </si>
  <si>
    <t>2016.04~2016.08</t>
  </si>
  <si>
    <t>2009.08~2016.03</t>
  </si>
  <si>
    <t>1981.06~2009.04</t>
  </si>
  <si>
    <t>2016.07~2017.10</t>
  </si>
  <si>
    <t>2010.10~2013.10</t>
  </si>
  <si>
    <t>2008.01～2016.05</t>
  </si>
  <si>
    <t>2002.01~현재</t>
  </si>
  <si>
    <t>2018.11~현재</t>
  </si>
  <si>
    <t>2018.03~현재</t>
    <phoneticPr fontId="1" type="noConversion"/>
  </si>
  <si>
    <t>2016.10~현재</t>
  </si>
  <si>
    <t>2012.12~2018.02</t>
  </si>
  <si>
    <t>2011.01~2012.11</t>
  </si>
  <si>
    <t>1995.05~2012.02</t>
  </si>
  <si>
    <t>1993.11~2012.03</t>
  </si>
  <si>
    <t>1986.12~1993.10</t>
  </si>
  <si>
    <t>1983.04~1986.11</t>
  </si>
  <si>
    <t>2016.04~2018.02</t>
  </si>
  <si>
    <t>2010.06~2014.09</t>
  </si>
  <si>
    <t>2008.11~2010.05</t>
  </si>
  <si>
    <t>2007.11~2008.10</t>
  </si>
  <si>
    <t>2005.08~2007.10</t>
  </si>
  <si>
    <t>2000.10~2005.07</t>
  </si>
  <si>
    <t>1993.02~2000.09</t>
  </si>
  <si>
    <t>2019.02~현재</t>
  </si>
  <si>
    <t>2017.07~2019.01</t>
  </si>
  <si>
    <t>2011.08~2017.05</t>
  </si>
  <si>
    <t>2009.01~2011.02</t>
  </si>
  <si>
    <t>2006.05~2008.12</t>
  </si>
  <si>
    <t>2019.03~현재</t>
  </si>
  <si>
    <t>2019.03~현재</t>
    <phoneticPr fontId="1" type="noConversion"/>
  </si>
  <si>
    <t>2018.02~2019.02</t>
  </si>
  <si>
    <t>2007.08~2017.04</t>
  </si>
  <si>
    <t>2014.12~현재</t>
  </si>
  <si>
    <t>2013.02~현재</t>
  </si>
  <si>
    <t>2011.02~2015.02</t>
  </si>
  <si>
    <t>2004.03~2004.08</t>
  </si>
  <si>
    <t>010-3636-9123</t>
    <phoneticPr fontId="1" type="noConversion"/>
  </si>
  <si>
    <t>010-6735-0365</t>
    <phoneticPr fontId="1" type="noConversion"/>
  </si>
  <si>
    <t>010-7528-3713</t>
    <phoneticPr fontId="1" type="noConversion"/>
  </si>
  <si>
    <t>금오공과대학교 컨설팅학과 석사</t>
    <phoneticPr fontId="1" type="noConversion"/>
  </si>
  <si>
    <t>융합전략지도사</t>
    <phoneticPr fontId="1" type="noConversion"/>
  </si>
  <si>
    <t>EXCO</t>
    <phoneticPr fontId="1" type="noConversion"/>
  </si>
  <si>
    <t>㈜동인전람</t>
    <phoneticPr fontId="1" type="noConversion"/>
  </si>
  <si>
    <t>㈜문화뱅크</t>
    <phoneticPr fontId="1" type="noConversion"/>
  </si>
  <si>
    <t>㈜BMG경영연구원</t>
    <phoneticPr fontId="1" type="noConversion"/>
  </si>
  <si>
    <t>㈜미래경영연구소</t>
    <phoneticPr fontId="1" type="noConversion"/>
  </si>
  <si>
    <t>㈜다온소셜트리</t>
    <phoneticPr fontId="1" type="noConversion"/>
  </si>
  <si>
    <t>2001.01~2005.05</t>
    <phoneticPr fontId="1" type="noConversion"/>
  </si>
  <si>
    <t>2006.06~2009.05</t>
    <phoneticPr fontId="1" type="noConversion"/>
  </si>
  <si>
    <t>2010.11~2011.11</t>
    <phoneticPr fontId="1" type="noConversion"/>
  </si>
  <si>
    <t>2017.06~2018.04</t>
    <phoneticPr fontId="1" type="noConversion"/>
  </si>
  <si>
    <t>2017.04~현재</t>
    <phoneticPr fontId="1" type="noConversion"/>
  </si>
  <si>
    <t>매니저</t>
    <phoneticPr fontId="1" type="noConversion"/>
  </si>
  <si>
    <t>부장</t>
    <phoneticPr fontId="1" type="noConversion"/>
  </si>
  <si>
    <t>이사</t>
    <phoneticPr fontId="1" type="noConversion"/>
  </si>
  <si>
    <t>전문위원</t>
    <phoneticPr fontId="1" type="noConversion"/>
  </si>
  <si>
    <t>경영, R&amp;D</t>
  </si>
  <si>
    <t>경영, R&amp;D</t>
    <phoneticPr fontId="1" type="noConversion"/>
  </si>
  <si>
    <t>김영식</t>
    <phoneticPr fontId="1" type="noConversion"/>
  </si>
  <si>
    <t>기업가치평가사</t>
    <phoneticPr fontId="1" type="noConversion"/>
  </si>
  <si>
    <t>창업지도사</t>
    <phoneticPr fontId="1" type="noConversion"/>
  </si>
  <si>
    <t>서비스경영컨설턴트</t>
    <phoneticPr fontId="1" type="noConversion"/>
  </si>
  <si>
    <t>토목기사</t>
    <phoneticPr fontId="1" type="noConversion"/>
  </si>
  <si>
    <t>(사)한국공개SW협회</t>
    <phoneticPr fontId="1" type="noConversion"/>
  </si>
  <si>
    <t>강원대학교</t>
    <phoneticPr fontId="1" type="noConversion"/>
  </si>
  <si>
    <t>(재)장애인기업종합지원센터</t>
    <phoneticPr fontId="1" type="noConversion"/>
  </si>
  <si>
    <t>(재)전남테크노파크 기술이전센터</t>
    <phoneticPr fontId="1" type="noConversion"/>
  </si>
  <si>
    <t>해외고급인력 특화창업보육센터</t>
    <phoneticPr fontId="1" type="noConversion"/>
  </si>
  <si>
    <t>중앙대학교 산학협력단</t>
    <phoneticPr fontId="1" type="noConversion"/>
  </si>
  <si>
    <t>2016.04~2016.12</t>
    <phoneticPr fontId="1" type="noConversion"/>
  </si>
  <si>
    <t>2014.04~2015.04</t>
    <phoneticPr fontId="1" type="noConversion"/>
  </si>
  <si>
    <t>2010.07~2013.06</t>
    <phoneticPr fontId="1" type="noConversion"/>
  </si>
  <si>
    <t>2009.04~2010.06</t>
    <phoneticPr fontId="1" type="noConversion"/>
  </si>
  <si>
    <t>2008.03~2009.02</t>
    <phoneticPr fontId="1" type="noConversion"/>
  </si>
  <si>
    <t>2002.06~2007.10</t>
    <phoneticPr fontId="1" type="noConversion"/>
  </si>
  <si>
    <t>대표</t>
    <phoneticPr fontId="1" type="noConversion"/>
  </si>
  <si>
    <t>팀장</t>
    <phoneticPr fontId="1" type="noConversion"/>
  </si>
  <si>
    <t>멘토</t>
    <phoneticPr fontId="1" type="noConversion"/>
  </si>
  <si>
    <t>센터장</t>
    <phoneticPr fontId="1" type="noConversion"/>
  </si>
  <si>
    <t>매니저, 팀장</t>
    <phoneticPr fontId="1" type="noConversion"/>
  </si>
  <si>
    <t>전은만</t>
    <phoneticPr fontId="1" type="noConversion"/>
  </si>
  <si>
    <t>전기기능장</t>
    <phoneticPr fontId="1" type="noConversion"/>
  </si>
  <si>
    <t>RFID기술자격증</t>
    <phoneticPr fontId="1" type="noConversion"/>
  </si>
  <si>
    <t>CSTS(소프트웨터 전문가 자격증)</t>
    <phoneticPr fontId="1" type="noConversion"/>
  </si>
  <si>
    <t>(재)광양만권 u-IT연구소</t>
    <phoneticPr fontId="1" type="noConversion"/>
  </si>
  <si>
    <t>순천대학교 산합협력단</t>
    <phoneticPr fontId="1" type="noConversion"/>
  </si>
  <si>
    <t>죽암건설㈜</t>
    <phoneticPr fontId="1" type="noConversion"/>
  </si>
  <si>
    <t>㈜이음아이씨티</t>
    <phoneticPr fontId="1" type="noConversion"/>
  </si>
  <si>
    <t>2010.08~2012.12</t>
    <phoneticPr fontId="1" type="noConversion"/>
  </si>
  <si>
    <t>2013.01~2014.12</t>
    <phoneticPr fontId="1" type="noConversion"/>
  </si>
  <si>
    <t>2015.07~2018.05</t>
    <phoneticPr fontId="1" type="noConversion"/>
  </si>
  <si>
    <t>2018.06~2019.현재</t>
    <phoneticPr fontId="1" type="noConversion"/>
  </si>
  <si>
    <t>선임연구원</t>
    <phoneticPr fontId="1" type="noConversion"/>
  </si>
  <si>
    <t>조윤재</t>
    <phoneticPr fontId="1" type="noConversion"/>
  </si>
  <si>
    <t>경영지도사</t>
    <phoneticPr fontId="1" type="noConversion"/>
  </si>
  <si>
    <t>맥스컨설팅㈜</t>
    <phoneticPr fontId="1" type="noConversion"/>
  </si>
  <si>
    <t>2006.07~현재</t>
    <phoneticPr fontId="1" type="noConversion"/>
  </si>
  <si>
    <t>대표이사</t>
    <phoneticPr fontId="1" type="noConversion"/>
  </si>
  <si>
    <t>연구개발서비스업 신고</t>
    <phoneticPr fontId="1" type="noConversion"/>
  </si>
  <si>
    <t>김종주</t>
    <phoneticPr fontId="1" type="noConversion"/>
  </si>
  <si>
    <t>㈜히트컨설팅</t>
    <phoneticPr fontId="1" type="noConversion"/>
  </si>
  <si>
    <t>스텐다드벤처㈜</t>
    <phoneticPr fontId="1" type="noConversion"/>
  </si>
  <si>
    <t>한국벤처자문㈜</t>
    <phoneticPr fontId="1" type="noConversion"/>
  </si>
  <si>
    <t>2005.08~2010.02</t>
    <phoneticPr fontId="1" type="noConversion"/>
  </si>
  <si>
    <t>2004.06~2005.07</t>
    <phoneticPr fontId="1" type="noConversion"/>
  </si>
  <si>
    <t>1995.05~2004.05</t>
    <phoneticPr fontId="1" type="noConversion"/>
  </si>
  <si>
    <t>경영</t>
    <phoneticPr fontId="1" type="noConversion"/>
  </si>
  <si>
    <t>김범호</t>
    <phoneticPr fontId="1" type="noConversion"/>
  </si>
  <si>
    <t>코리아플랫폼㈜</t>
    <phoneticPr fontId="1" type="noConversion"/>
  </si>
  <si>
    <t>㈜더비앤아이</t>
    <phoneticPr fontId="1" type="noConversion"/>
  </si>
  <si>
    <t>풀무원</t>
    <phoneticPr fontId="1" type="noConversion"/>
  </si>
  <si>
    <t>2007.09~2009.11</t>
    <phoneticPr fontId="1" type="noConversion"/>
  </si>
  <si>
    <t>2005.09~2007.07</t>
    <phoneticPr fontId="1" type="noConversion"/>
  </si>
  <si>
    <t>2002.04~2005.04</t>
    <phoneticPr fontId="1" type="noConversion"/>
  </si>
  <si>
    <t>과장</t>
    <phoneticPr fontId="1" type="noConversion"/>
  </si>
  <si>
    <t>주임</t>
    <phoneticPr fontId="1" type="noConversion"/>
  </si>
  <si>
    <t>전정현</t>
    <phoneticPr fontId="1" type="noConversion"/>
  </si>
  <si>
    <t>희망사다리</t>
    <phoneticPr fontId="1" type="noConversion"/>
  </si>
  <si>
    <t>KMC경영연구원</t>
    <phoneticPr fontId="1" type="noConversion"/>
  </si>
  <si>
    <t>2013.11~2019.04</t>
    <phoneticPr fontId="1" type="noConversion"/>
  </si>
  <si>
    <t>2015.01~2019.04</t>
    <phoneticPr fontId="1" type="noConversion"/>
  </si>
  <si>
    <t>상임이사</t>
    <phoneticPr fontId="1" type="noConversion"/>
  </si>
  <si>
    <t>책임연구원</t>
    <phoneticPr fontId="1" type="noConversion"/>
  </si>
  <si>
    <t xml:space="preserve"> </t>
    <phoneticPr fontId="1" type="noConversion"/>
  </si>
  <si>
    <t>임재성</t>
    <phoneticPr fontId="1" type="noConversion"/>
  </si>
  <si>
    <t>NCS기업활용컨설팅 전문가</t>
    <phoneticPr fontId="1" type="noConversion"/>
  </si>
  <si>
    <t>금강프라자</t>
    <phoneticPr fontId="1" type="noConversion"/>
  </si>
  <si>
    <t>㈜한길에너지</t>
    <phoneticPr fontId="1" type="noConversion"/>
  </si>
  <si>
    <t>재성수산</t>
    <phoneticPr fontId="1" type="noConversion"/>
  </si>
  <si>
    <t>㈜애플그린</t>
    <phoneticPr fontId="1" type="noConversion"/>
  </si>
  <si>
    <t>㈜삼정종합컨설팅</t>
    <phoneticPr fontId="1" type="noConversion"/>
  </si>
  <si>
    <t>㈜케이엠씨경영연구원</t>
    <phoneticPr fontId="1" type="noConversion"/>
  </si>
  <si>
    <t>1998.02~2009.02</t>
    <phoneticPr fontId="1" type="noConversion"/>
  </si>
  <si>
    <t>2009.03~2010.08</t>
    <phoneticPr fontId="1" type="noConversion"/>
  </si>
  <si>
    <t>2011.01~2019.04</t>
    <phoneticPr fontId="1" type="noConversion"/>
  </si>
  <si>
    <t>2012.04~2015.12</t>
    <phoneticPr fontId="1" type="noConversion"/>
  </si>
  <si>
    <t>2015.06~2017.12</t>
    <phoneticPr fontId="1" type="noConversion"/>
  </si>
  <si>
    <t>2018.01~2019.04</t>
    <phoneticPr fontId="1" type="noConversion"/>
  </si>
  <si>
    <t>과장</t>
    <phoneticPr fontId="1" type="noConversion"/>
  </si>
  <si>
    <t>관리이사</t>
    <phoneticPr fontId="1" type="noConversion"/>
  </si>
  <si>
    <t>원산지관리사</t>
    <phoneticPr fontId="1" type="noConversion"/>
  </si>
  <si>
    <t>직업상담사</t>
    <phoneticPr fontId="1" type="noConversion"/>
  </si>
  <si>
    <t>전남대학교</t>
    <phoneticPr fontId="1" type="noConversion"/>
  </si>
  <si>
    <t>전남지식센터</t>
    <phoneticPr fontId="1" type="noConversion"/>
  </si>
  <si>
    <t>전라남도</t>
    <phoneticPr fontId="1" type="noConversion"/>
  </si>
  <si>
    <t>전남농업융복합지원센터</t>
    <phoneticPr fontId="1" type="noConversion"/>
  </si>
  <si>
    <t>전남중소기업진흥원</t>
    <phoneticPr fontId="1" type="noConversion"/>
  </si>
  <si>
    <t>1999.09~2002.08</t>
    <phoneticPr fontId="1" type="noConversion"/>
  </si>
  <si>
    <t>2012.12~2014.12</t>
    <phoneticPr fontId="1" type="noConversion"/>
  </si>
  <si>
    <t>2011.03~2013.07</t>
    <phoneticPr fontId="1" type="noConversion"/>
  </si>
  <si>
    <t>2014.05~현재</t>
    <phoneticPr fontId="1" type="noConversion"/>
  </si>
  <si>
    <t>2009.08~현재</t>
    <phoneticPr fontId="1" type="noConversion"/>
  </si>
  <si>
    <t>강사(경영전략)</t>
    <phoneticPr fontId="1" type="noConversion"/>
  </si>
  <si>
    <t>IP스타기업 평가위원</t>
    <phoneticPr fontId="1" type="noConversion"/>
  </si>
  <si>
    <t>투자유치위원</t>
    <phoneticPr fontId="1" type="noConversion"/>
  </si>
  <si>
    <t>코칭전문위원</t>
    <phoneticPr fontId="1" type="noConversion"/>
  </si>
  <si>
    <t>기업지원부장</t>
    <phoneticPr fontId="1" type="noConversion"/>
  </si>
  <si>
    <t>기술지도사(생산관리)</t>
    <phoneticPr fontId="1" type="noConversion"/>
  </si>
  <si>
    <t>기술거래사, 기업 및 기술가치평가사 등</t>
    <phoneticPr fontId="1" type="noConversion"/>
  </si>
  <si>
    <t>경영, R&amp;D
(정부지원사업 경험다수)</t>
    <phoneticPr fontId="1" type="noConversion"/>
  </si>
  <si>
    <t>산업기술혁신 평가위원</t>
    <phoneticPr fontId="1" type="noConversion"/>
  </si>
  <si>
    <t>중소기업기술개발 지원사업 평가위원</t>
    <phoneticPr fontId="1" type="noConversion"/>
  </si>
  <si>
    <t>IITP평가위원</t>
    <phoneticPr fontId="1" type="noConversion"/>
  </si>
  <si>
    <t>반도체 기술 분야</t>
    <phoneticPr fontId="1" type="noConversion"/>
  </si>
  <si>
    <t>기술지도사</t>
    <phoneticPr fontId="1" type="noConversion"/>
  </si>
  <si>
    <t>싱글PPM심사위원</t>
    <phoneticPr fontId="1" type="noConversion"/>
  </si>
  <si>
    <t>기술거래사</t>
    <phoneticPr fontId="1" type="noConversion"/>
  </si>
  <si>
    <t>기업기술가치평가사</t>
    <phoneticPr fontId="1" type="noConversion"/>
  </si>
  <si>
    <t>ISO9001/14001심사원</t>
    <phoneticPr fontId="1" type="noConversion"/>
  </si>
  <si>
    <t>경영지도사(재무관리)</t>
    <phoneticPr fontId="1" type="noConversion"/>
  </si>
  <si>
    <t>경영, R&amp;D
(정부지원사업 경험보유)</t>
    <phoneticPr fontId="1" type="noConversion"/>
  </si>
  <si>
    <t>네크워크 활용</t>
    <phoneticPr fontId="1" type="noConversion"/>
  </si>
  <si>
    <t>㈜신안그린테크</t>
    <phoneticPr fontId="1" type="noConversion"/>
  </si>
  <si>
    <t>㈜더원</t>
    <phoneticPr fontId="1" type="noConversion"/>
  </si>
  <si>
    <t>(유)글로리아</t>
    <phoneticPr fontId="1" type="noConversion"/>
  </si>
  <si>
    <t>㈜다보엔지니어링</t>
    <phoneticPr fontId="1" type="noConversion"/>
  </si>
  <si>
    <t>펠마코리아</t>
    <phoneticPr fontId="1" type="noConversion"/>
  </si>
  <si>
    <t>펠마엔지니어링</t>
    <phoneticPr fontId="1" type="noConversion"/>
  </si>
  <si>
    <t>국제종합컨설팅</t>
    <phoneticPr fontId="1" type="noConversion"/>
  </si>
  <si>
    <t>광주전남지방중기청 경영기술지원단</t>
    <phoneticPr fontId="1" type="noConversion"/>
  </si>
  <si>
    <t>2006.01~2008.03</t>
    <phoneticPr fontId="1" type="noConversion"/>
  </si>
  <si>
    <t>2013.06~2015.07</t>
    <phoneticPr fontId="1" type="noConversion"/>
  </si>
  <si>
    <t>1988.05~1990.11</t>
    <phoneticPr fontId="1" type="noConversion"/>
  </si>
  <si>
    <t>1991.09~1993.02</t>
    <phoneticPr fontId="1" type="noConversion"/>
  </si>
  <si>
    <t>1993.02~1999.06</t>
    <phoneticPr fontId="1" type="noConversion"/>
  </si>
  <si>
    <t>1997.11~2005.03</t>
    <phoneticPr fontId="1" type="noConversion"/>
  </si>
  <si>
    <t>2000.04~2005.12</t>
    <phoneticPr fontId="1" type="noConversion"/>
  </si>
  <si>
    <t>연구소장</t>
    <phoneticPr fontId="1" type="noConversion"/>
  </si>
  <si>
    <t>고문</t>
    <phoneticPr fontId="1" type="noConversion"/>
  </si>
  <si>
    <t>연구소장</t>
    <phoneticPr fontId="1" type="noConversion"/>
  </si>
  <si>
    <t>실장</t>
    <phoneticPr fontId="1" type="noConversion"/>
  </si>
  <si>
    <t>단장</t>
    <phoneticPr fontId="1" type="noConversion"/>
  </si>
  <si>
    <t>경영, R&amp;D
(다수R&amp;D기획관련 경험)</t>
    <phoneticPr fontId="1" type="noConversion"/>
  </si>
  <si>
    <t>경영, R&amp;D(다수경험 보유)</t>
    <phoneticPr fontId="1" type="noConversion"/>
  </si>
  <si>
    <t>경영, R&amp;D
(다수경험보유)</t>
    <phoneticPr fontId="1" type="noConversion"/>
  </si>
  <si>
    <t>수출전문가</t>
    <phoneticPr fontId="1" type="noConversion"/>
  </si>
  <si>
    <t>경영, R&amp;D
(R&amp;D기획 다수경험)</t>
    <phoneticPr fontId="1" type="noConversion"/>
  </si>
  <si>
    <t xml:space="preserve">R&amp;D전문 </t>
    <phoneticPr fontId="1" type="noConversion"/>
  </si>
  <si>
    <t>경영, R&amp;D
(다방면 경험 및 정부지원사업 참여 경험보유)</t>
    <phoneticPr fontId="1" type="noConversion"/>
  </si>
  <si>
    <t>경영(마케팅)</t>
    <phoneticPr fontId="1" type="noConversion"/>
  </si>
  <si>
    <t>㈜AMNT</t>
    <phoneticPr fontId="1" type="noConversion"/>
  </si>
  <si>
    <t>피엔제이㈜</t>
    <phoneticPr fontId="1" type="noConversion"/>
  </si>
  <si>
    <t>(주)네모아이씨지</t>
    <phoneticPr fontId="1" type="noConversion"/>
  </si>
  <si>
    <t>(주)한국건설로봇</t>
    <phoneticPr fontId="1" type="noConversion"/>
  </si>
  <si>
    <t>(주)파밍바이오</t>
    <phoneticPr fontId="1" type="noConversion"/>
  </si>
  <si>
    <t>(주)밴처</t>
    <phoneticPr fontId="1" type="noConversion"/>
  </si>
  <si>
    <t>(주)칸경영연구소</t>
    <phoneticPr fontId="1" type="noConversion"/>
  </si>
  <si>
    <t>고려기업컨설팅㈜</t>
    <phoneticPr fontId="1" type="noConversion"/>
  </si>
  <si>
    <t>남선산업㈜</t>
    <phoneticPr fontId="1" type="noConversion"/>
  </si>
  <si>
    <t>(사)전남여수산학융합원</t>
    <phoneticPr fontId="1" type="noConversion"/>
  </si>
  <si>
    <t>(재)전남테크노파크</t>
    <phoneticPr fontId="1" type="noConversion"/>
  </si>
  <si>
    <t>에이치에스컨설팅㈜</t>
    <phoneticPr fontId="1" type="noConversion"/>
  </si>
  <si>
    <t>(주)유퍼스트경영컨설팅</t>
    <phoneticPr fontId="1" type="noConversion"/>
  </si>
  <si>
    <t>(주)두레경영컨설팅</t>
    <phoneticPr fontId="1" type="noConversion"/>
  </si>
  <si>
    <t>(주)인밸브엔지니어링</t>
    <phoneticPr fontId="1" type="noConversion"/>
  </si>
  <si>
    <t>(주)하이테크엔지니어링</t>
    <phoneticPr fontId="1" type="noConversion"/>
  </si>
  <si>
    <t>SPICE 심사원</t>
    <phoneticPr fontId="1" type="noConversion"/>
  </si>
  <si>
    <t>생산성경영시스템(PMS)전문위원</t>
    <phoneticPr fontId="1" type="noConversion"/>
  </si>
  <si>
    <t>경력년수(년)</t>
    <phoneticPr fontId="1" type="noConversion"/>
  </si>
  <si>
    <t>010-2604-4712</t>
    <phoneticPr fontId="1" type="noConversion"/>
  </si>
  <si>
    <t>조선대학교 대학원 산업공학과 박사</t>
    <phoneticPr fontId="1" type="noConversion"/>
  </si>
  <si>
    <t>품질관리기술사</t>
    <phoneticPr fontId="1" type="noConversion"/>
  </si>
  <si>
    <t>㈜뉴비전</t>
    <phoneticPr fontId="1" type="noConversion"/>
  </si>
  <si>
    <t>2011.01 ~ 2019.04</t>
    <phoneticPr fontId="1" type="noConversion"/>
  </si>
  <si>
    <t>대표이사</t>
    <phoneticPr fontId="1" type="noConversion"/>
  </si>
  <si>
    <t>경영, R&amp;D</t>
    <phoneticPr fontId="1" type="noConversion"/>
  </si>
  <si>
    <t>010-4003-0943</t>
    <phoneticPr fontId="1" type="noConversion"/>
  </si>
  <si>
    <t>전남대학교 전기공학과 학사</t>
    <phoneticPr fontId="1" type="noConversion"/>
  </si>
  <si>
    <t>FTA관리사</t>
    <phoneticPr fontId="1" type="noConversion"/>
  </si>
  <si>
    <t>특허법인다나</t>
    <phoneticPr fontId="1" type="noConversion"/>
  </si>
  <si>
    <t>2017.08 ~ 2019.04</t>
    <phoneticPr fontId="1" type="noConversion"/>
  </si>
  <si>
    <t>수석연구원</t>
    <phoneticPr fontId="1" type="noConversion"/>
  </si>
  <si>
    <t>010-9500-0144</t>
    <phoneticPr fontId="1" type="noConversion"/>
  </si>
  <si>
    <t>숭실대학교 화학공학과 석사</t>
    <phoneticPr fontId="1" type="noConversion"/>
  </si>
  <si>
    <t>인텔코리아</t>
    <phoneticPr fontId="1" type="noConversion"/>
  </si>
  <si>
    <t>2005.09~ 2016.09</t>
    <phoneticPr fontId="1" type="noConversion"/>
  </si>
  <si>
    <t>이사</t>
    <phoneticPr fontId="1" type="noConversion"/>
  </si>
  <si>
    <t>010-3612-7373</t>
    <phoneticPr fontId="1" type="noConversion"/>
  </si>
  <si>
    <t>순천대학교 경영학과 박사</t>
    <phoneticPr fontId="1" type="noConversion"/>
  </si>
  <si>
    <t>경영지도사(인사관리)</t>
    <phoneticPr fontId="1" type="noConversion"/>
  </si>
  <si>
    <t>J&amp;C경영컨설팅</t>
    <phoneticPr fontId="1" type="noConversion"/>
  </si>
  <si>
    <t>07.02.06~19.04.25</t>
    <phoneticPr fontId="1" type="noConversion"/>
  </si>
  <si>
    <t>대표</t>
    <phoneticPr fontId="1" type="noConversion"/>
  </si>
  <si>
    <t>010-4412-0339</t>
    <phoneticPr fontId="1" type="noConversion"/>
  </si>
  <si>
    <t>한양대학교 일반대학원 산업공학과 석사</t>
    <phoneticPr fontId="1" type="noConversion"/>
  </si>
  <si>
    <t>KMA경영컨설턴트
가치분석전문가
국제경영컨설턴트</t>
    <phoneticPr fontId="1" type="noConversion"/>
  </si>
  <si>
    <t>컨설팅앤컨설턴트</t>
    <phoneticPr fontId="1" type="noConversion"/>
  </si>
  <si>
    <t>2015.02~현재</t>
    <phoneticPr fontId="1" type="noConversion"/>
  </si>
  <si>
    <t>010-2779-3327</t>
    <phoneticPr fontId="1" type="noConversion"/>
  </si>
  <si>
    <t>연세대학교 산업대학원 전기공학 석사</t>
    <phoneticPr fontId="1" type="noConversion"/>
  </si>
  <si>
    <t>스마트공장추진단</t>
    <phoneticPr fontId="1" type="noConversion"/>
  </si>
  <si>
    <t>2015.03~현재</t>
    <phoneticPr fontId="1" type="noConversion"/>
  </si>
  <si>
    <t>전문위원</t>
    <phoneticPr fontId="1" type="noConversion"/>
  </si>
  <si>
    <t>010-3590-8747</t>
    <phoneticPr fontId="1" type="noConversion"/>
  </si>
  <si>
    <t>계명대학교 신문방송학과 학사</t>
    <phoneticPr fontId="1" type="noConversion"/>
  </si>
  <si>
    <t>국내외 투자전문가 과정
전문엔젤투자자 교육수료 등</t>
    <phoneticPr fontId="1" type="noConversion"/>
  </si>
  <si>
    <t>(사)한국지역투자진흥협회</t>
    <phoneticPr fontId="1" type="noConversion"/>
  </si>
  <si>
    <t>2018.12~현재</t>
    <phoneticPr fontId="1" type="noConversion"/>
  </si>
  <si>
    <t>이사장</t>
    <phoneticPr fontId="1" type="noConversion"/>
  </si>
  <si>
    <t>경영</t>
    <phoneticPr fontId="1" type="noConversion"/>
  </si>
  <si>
    <t>010-3602-0209</t>
    <phoneticPr fontId="1" type="noConversion"/>
  </si>
  <si>
    <t>전남대학교 기계공학과 박사 수료</t>
    <phoneticPr fontId="1" type="noConversion"/>
  </si>
  <si>
    <t>기술지도사(자동화)
PL수준평가사
ISO수준평가사
ISO검증심사원(품질,환경)
ISO심사원(안전)</t>
    <phoneticPr fontId="1" type="noConversion"/>
  </si>
  <si>
    <t>에시스몰텍</t>
    <phoneticPr fontId="1" type="noConversion"/>
  </si>
  <si>
    <t>2008.04~2011.05</t>
    <phoneticPr fontId="1" type="noConversion"/>
  </si>
  <si>
    <t>010-7330-3355</t>
    <phoneticPr fontId="1" type="noConversion"/>
  </si>
  <si>
    <t>호남대학교 대학원 경영학과 박사수료</t>
    <phoneticPr fontId="1" type="noConversion"/>
  </si>
  <si>
    <t>경영지도사
기술거래사
정보처리기사 등</t>
    <phoneticPr fontId="1" type="noConversion"/>
  </si>
  <si>
    <t>피엔제이㈜</t>
    <phoneticPr fontId="1" type="noConversion"/>
  </si>
  <si>
    <t>2016.04~2016.08</t>
    <phoneticPr fontId="1" type="noConversion"/>
  </si>
  <si>
    <t>대표전문위원</t>
    <phoneticPr fontId="1" type="noConversion"/>
  </si>
  <si>
    <t>010-5415-3402</t>
    <phoneticPr fontId="1" type="noConversion"/>
  </si>
  <si>
    <t>창원대학교　기계설계공학과　학사</t>
    <phoneticPr fontId="1" type="noConversion"/>
  </si>
  <si>
    <t>기술거래사</t>
    <phoneticPr fontId="1" type="noConversion"/>
  </si>
  <si>
    <t>(주)포랜드림</t>
    <phoneticPr fontId="1" type="noConversion"/>
  </si>
  <si>
    <t>2018.04~현재</t>
    <phoneticPr fontId="1" type="noConversion"/>
  </si>
  <si>
    <t>감사</t>
    <phoneticPr fontId="1" type="noConversion"/>
  </si>
  <si>
    <t>한국산업기술진흥원장상(기술사업화분야 R&amp;BD)(KIAT)</t>
    <phoneticPr fontId="1" type="noConversion"/>
  </si>
  <si>
    <t>010-4630-8975</t>
    <phoneticPr fontId="1" type="noConversion"/>
  </si>
  <si>
    <t>성균관대학교　기계공학과　학사</t>
    <phoneticPr fontId="1" type="noConversion"/>
  </si>
  <si>
    <t>특허법인세신</t>
    <phoneticPr fontId="1" type="noConversion"/>
  </si>
  <si>
    <t>2005.02~현재</t>
    <phoneticPr fontId="1" type="noConversion"/>
  </si>
  <si>
    <t>차장</t>
    <phoneticPr fontId="1" type="noConversion"/>
  </si>
  <si>
    <t>010-3381-5400</t>
    <phoneticPr fontId="1" type="noConversion"/>
  </si>
  <si>
    <t>홍익대학교　경영학과　석사</t>
    <phoneticPr fontId="1" type="noConversion"/>
  </si>
  <si>
    <t>전문엔젤투자자</t>
    <phoneticPr fontId="1" type="noConversion"/>
  </si>
  <si>
    <t>(주)뮤비즈</t>
    <phoneticPr fontId="1" type="noConversion"/>
  </si>
  <si>
    <t>2018.03~현재</t>
    <phoneticPr fontId="1" type="noConversion"/>
  </si>
  <si>
    <t>010-3606-9002</t>
    <phoneticPr fontId="1" type="noConversion"/>
  </si>
  <si>
    <t>조선대학교 대학원　경영학과　박사</t>
    <phoneticPr fontId="1" type="noConversion"/>
  </si>
  <si>
    <t>품질경영산업기사</t>
    <phoneticPr fontId="1" type="noConversion"/>
  </si>
  <si>
    <t>(주)칸경영연구소</t>
    <phoneticPr fontId="1" type="noConversion"/>
  </si>
  <si>
    <t>2002.04~현재</t>
    <phoneticPr fontId="1" type="noConversion"/>
  </si>
  <si>
    <t>010-4630-2489</t>
    <phoneticPr fontId="1" type="noConversion"/>
  </si>
  <si>
    <t>한국외국어대학교　통역대학원　한아과　석사</t>
    <phoneticPr fontId="1" type="noConversion"/>
  </si>
  <si>
    <t>공정품질관리사</t>
    <phoneticPr fontId="1" type="noConversion"/>
  </si>
  <si>
    <t>네모아이씨지</t>
    <phoneticPr fontId="1" type="noConversion"/>
  </si>
  <si>
    <t>2018.03~2018.12</t>
    <phoneticPr fontId="1" type="noConversion"/>
  </si>
  <si>
    <t>팀장</t>
    <phoneticPr fontId="1" type="noConversion"/>
  </si>
  <si>
    <t>경영</t>
    <phoneticPr fontId="1" type="noConversion"/>
  </si>
  <si>
    <t>010-9388-1976</t>
    <phoneticPr fontId="1" type="noConversion"/>
  </si>
  <si>
    <t>호남대학교　법학과　박사</t>
    <phoneticPr fontId="1" type="noConversion"/>
  </si>
  <si>
    <t>경영지도사（인적자원관리）</t>
    <phoneticPr fontId="1" type="noConversion"/>
  </si>
  <si>
    <t>전남대학교　경영전문대학원</t>
    <phoneticPr fontId="1" type="noConversion"/>
  </si>
  <si>
    <t>2019.04~현재</t>
    <phoneticPr fontId="1" type="noConversion"/>
  </si>
  <si>
    <t>조교수</t>
    <phoneticPr fontId="1" type="noConversion"/>
  </si>
  <si>
    <t>경영</t>
    <phoneticPr fontId="1" type="noConversion"/>
  </si>
  <si>
    <t>010-2210-4222</t>
    <phoneticPr fontId="1" type="noConversion"/>
  </si>
  <si>
    <t>기술경영사</t>
    <phoneticPr fontId="1" type="noConversion"/>
  </si>
  <si>
    <t>케이알스타트업</t>
    <phoneticPr fontId="1" type="noConversion"/>
  </si>
  <si>
    <t>2017.01~현재</t>
    <phoneticPr fontId="1" type="noConversion"/>
  </si>
  <si>
    <t>대표</t>
    <phoneticPr fontId="1" type="noConversion"/>
  </si>
  <si>
    <t>경영, R&amp;D</t>
    <phoneticPr fontId="1" type="noConversion"/>
  </si>
  <si>
    <t>010-3638-8087</t>
    <phoneticPr fontId="1" type="noConversion"/>
  </si>
  <si>
    <t>순천대학교 전자공학과 석사</t>
    <phoneticPr fontId="1" type="noConversion"/>
  </si>
  <si>
    <t xml:space="preserve">                      </t>
    <phoneticPr fontId="1" type="noConversion"/>
  </si>
  <si>
    <t>㈜아이티엘</t>
    <phoneticPr fontId="1" type="noConversion"/>
  </si>
  <si>
    <t>2009.01~2010.03</t>
    <phoneticPr fontId="1" type="noConversion"/>
  </si>
  <si>
    <t>대리</t>
    <phoneticPr fontId="1" type="noConversion"/>
  </si>
  <si>
    <t>R&amp;D</t>
    <phoneticPr fontId="1" type="noConversion"/>
  </si>
  <si>
    <t>010-4211-5108</t>
    <phoneticPr fontId="1" type="noConversion"/>
  </si>
  <si>
    <t>숭실대학교 경영대학원 벤처중소기업학과 박사</t>
    <phoneticPr fontId="1" type="noConversion"/>
  </si>
  <si>
    <t>경영지도사(마케팅)</t>
    <phoneticPr fontId="1" type="noConversion"/>
  </si>
  <si>
    <t>맥스컨설팅㈜</t>
    <phoneticPr fontId="1" type="noConversion"/>
  </si>
  <si>
    <t>1994.07~2006.06</t>
    <phoneticPr fontId="1" type="noConversion"/>
  </si>
  <si>
    <t>수석</t>
    <phoneticPr fontId="1" type="noConversion"/>
  </si>
  <si>
    <t>지식서비스발전과 경쟁력 제고 표창장(산업부 장관상)</t>
    <phoneticPr fontId="1" type="noConversion"/>
  </si>
  <si>
    <t>010-7670-7131</t>
    <phoneticPr fontId="1" type="noConversion"/>
  </si>
  <si>
    <t>인재대학교 경영학과 학사</t>
    <phoneticPr fontId="1" type="noConversion"/>
  </si>
  <si>
    <t>창의교육지도사 1급</t>
    <phoneticPr fontId="1" type="noConversion"/>
  </si>
  <si>
    <t>2010.06~현재</t>
    <phoneticPr fontId="1" type="noConversion"/>
  </si>
  <si>
    <t>이사</t>
    <phoneticPr fontId="1" type="noConversion"/>
  </si>
  <si>
    <t>010-3693-6193</t>
    <phoneticPr fontId="1" type="noConversion"/>
  </si>
  <si>
    <t>한국외국어대학교 경영학과 학사</t>
    <phoneticPr fontId="1" type="noConversion"/>
  </si>
  <si>
    <t>2009.11~현재</t>
    <phoneticPr fontId="1" type="noConversion"/>
  </si>
  <si>
    <t>부장</t>
    <phoneticPr fontId="1" type="noConversion"/>
  </si>
  <si>
    <t>010-4914-6432</t>
    <phoneticPr fontId="1" type="noConversion"/>
  </si>
  <si>
    <t>텃밭</t>
    <phoneticPr fontId="1" type="noConversion"/>
  </si>
  <si>
    <t>1998.05~2018.08</t>
    <phoneticPr fontId="1" type="noConversion"/>
  </si>
  <si>
    <t>본부장</t>
    <phoneticPr fontId="1" type="noConversion"/>
  </si>
  <si>
    <t>010-3000-0055</t>
    <phoneticPr fontId="1" type="noConversion"/>
  </si>
  <si>
    <t>전남대학교 일반대학원 경영학과 석사</t>
    <phoneticPr fontId="1" type="noConversion"/>
  </si>
  <si>
    <t>한화에너지프라자㈜</t>
    <phoneticPr fontId="1" type="noConversion"/>
  </si>
  <si>
    <t>1991.08~1998.02</t>
    <phoneticPr fontId="1" type="noConversion"/>
  </si>
  <si>
    <t>과장</t>
    <phoneticPr fontId="1" type="noConversion"/>
  </si>
  <si>
    <t>경영지도사</t>
    <phoneticPr fontId="1" type="noConversion"/>
  </si>
  <si>
    <t>행남자기㈜</t>
    <phoneticPr fontId="1" type="noConversion"/>
  </si>
  <si>
    <t>1987.05~1994.02</t>
    <phoneticPr fontId="1" type="noConversion"/>
  </si>
  <si>
    <t>수출부 계장</t>
    <phoneticPr fontId="1" type="noConversion"/>
  </si>
  <si>
    <t>특화분야</t>
    <phoneticPr fontId="1" type="noConversion"/>
  </si>
  <si>
    <t>연락처</t>
    <phoneticPr fontId="1" type="noConversion"/>
  </si>
  <si>
    <t>No.</t>
    <phoneticPr fontId="1" type="noConversion"/>
  </si>
  <si>
    <t>주재영</t>
    <phoneticPr fontId="1" type="noConversion"/>
  </si>
  <si>
    <t>010-2930-3956</t>
    <phoneticPr fontId="1" type="noConversion"/>
  </si>
  <si>
    <t>광주과학기술원 기전공학과 박사</t>
    <phoneticPr fontId="1" type="noConversion"/>
  </si>
  <si>
    <t>한국광기술원</t>
    <phoneticPr fontId="1" type="noConversion"/>
  </si>
  <si>
    <t>2009.09~2013.08</t>
    <phoneticPr fontId="1" type="noConversion"/>
  </si>
  <si>
    <t>2013.09~2018.02</t>
    <phoneticPr fontId="1" type="noConversion"/>
  </si>
  <si>
    <t>2018.02~현재</t>
    <phoneticPr fontId="1" type="noConversion"/>
  </si>
  <si>
    <t>선임</t>
    <phoneticPr fontId="1" type="noConversion"/>
  </si>
  <si>
    <t>센터장</t>
    <phoneticPr fontId="1" type="noConversion"/>
  </si>
  <si>
    <t>경영, R&amp;D</t>
    <phoneticPr fontId="1" type="noConversion"/>
  </si>
  <si>
    <t>최근영</t>
    <phoneticPr fontId="1" type="noConversion"/>
  </si>
  <si>
    <t>010-7576-4141</t>
    <phoneticPr fontId="1" type="noConversion"/>
  </si>
  <si>
    <t>전남대학교 농업경제학과 박사</t>
    <phoneticPr fontId="1" type="noConversion"/>
  </si>
  <si>
    <t>전남대학교 경영학과-마케팅 박사</t>
    <phoneticPr fontId="1" type="noConversion"/>
  </si>
  <si>
    <t>강원대학교 경영학과 박사</t>
    <phoneticPr fontId="1" type="noConversion"/>
  </si>
  <si>
    <t>M&amp;A전문가</t>
    <phoneticPr fontId="1" type="noConversion"/>
  </si>
  <si>
    <t>벤처투자전문가</t>
    <phoneticPr fontId="1" type="noConversion"/>
  </si>
  <si>
    <t>ISO22000심사원</t>
    <phoneticPr fontId="1" type="noConversion"/>
  </si>
  <si>
    <t>2018.06~</t>
    <phoneticPr fontId="1" type="noConversion"/>
  </si>
  <si>
    <t>2016.11~2018.05</t>
    <phoneticPr fontId="1" type="noConversion"/>
  </si>
  <si>
    <t>2016.10~2018.05</t>
    <phoneticPr fontId="1" type="noConversion"/>
  </si>
  <si>
    <t>2011.09~현재</t>
    <phoneticPr fontId="1" type="noConversion"/>
  </si>
  <si>
    <t>2012.07~2015.06</t>
    <phoneticPr fontId="1" type="noConversion"/>
  </si>
  <si>
    <t>팀잔</t>
    <phoneticPr fontId="1" type="noConversion"/>
  </si>
  <si>
    <t>본부장</t>
    <phoneticPr fontId="1" type="noConversion"/>
  </si>
  <si>
    <t>이사</t>
    <phoneticPr fontId="1" type="noConversion"/>
  </si>
  <si>
    <t>기술사업화팀장</t>
    <phoneticPr fontId="1" type="noConversion"/>
  </si>
  <si>
    <t>(사)HRDN</t>
    <phoneticPr fontId="1" type="noConversion"/>
  </si>
  <si>
    <t>광주과학기술원</t>
    <phoneticPr fontId="1" type="noConversion"/>
  </si>
  <si>
    <t>디앤특허법률사무소</t>
    <phoneticPr fontId="1" type="noConversion"/>
  </si>
  <si>
    <t>제타플랜인베스트먼트</t>
    <phoneticPr fontId="1" type="noConversion"/>
  </si>
  <si>
    <t>전북기술지주회사</t>
    <phoneticPr fontId="1" type="noConversion"/>
  </si>
  <si>
    <t>김규오</t>
    <phoneticPr fontId="1" type="noConversion"/>
  </si>
  <si>
    <t>010-4734-6011</t>
    <phoneticPr fontId="1" type="noConversion"/>
  </si>
  <si>
    <t>전남대학교 무역학과 박사</t>
    <phoneticPr fontId="1" type="noConversion"/>
  </si>
  <si>
    <t>외환관리사</t>
    <phoneticPr fontId="1" type="noConversion"/>
  </si>
  <si>
    <t>국제무역사</t>
    <phoneticPr fontId="1" type="noConversion"/>
  </si>
  <si>
    <t>ISO22000국제심사원</t>
    <phoneticPr fontId="1" type="noConversion"/>
  </si>
  <si>
    <t>㈜만도공조</t>
    <phoneticPr fontId="1" type="noConversion"/>
  </si>
  <si>
    <t>㈜콜드텍</t>
    <phoneticPr fontId="1" type="noConversion"/>
  </si>
  <si>
    <t>광주전남지방중기청</t>
    <phoneticPr fontId="1" type="noConversion"/>
  </si>
  <si>
    <t>하이파이브컨설팅</t>
    <phoneticPr fontId="1" type="noConversion"/>
  </si>
  <si>
    <t>2004.04~2004.02</t>
    <phoneticPr fontId="1" type="noConversion"/>
  </si>
  <si>
    <t>2004.03~2006.03</t>
    <phoneticPr fontId="1" type="noConversion"/>
  </si>
  <si>
    <t>2006.04~2015.12</t>
    <phoneticPr fontId="1" type="noConversion"/>
  </si>
  <si>
    <t>2016.01~2017.04</t>
    <phoneticPr fontId="1" type="noConversion"/>
  </si>
  <si>
    <t>2016.01~현재</t>
    <phoneticPr fontId="1" type="noConversion"/>
  </si>
  <si>
    <t>㈜예스화이</t>
    <phoneticPr fontId="1" type="noConversion"/>
  </si>
  <si>
    <t>대리/과장</t>
    <phoneticPr fontId="1" type="noConversion"/>
  </si>
  <si>
    <t>팀장</t>
    <phoneticPr fontId="1" type="noConversion"/>
  </si>
  <si>
    <t>수출전문위원</t>
    <phoneticPr fontId="1" type="noConversion"/>
  </si>
  <si>
    <t>부사장</t>
    <phoneticPr fontId="1" type="noConversion"/>
  </si>
  <si>
    <t>대표</t>
    <phoneticPr fontId="1" type="noConversion"/>
  </si>
  <si>
    <t>경영</t>
    <phoneticPr fontId="1" type="noConversion"/>
  </si>
  <si>
    <t>수출</t>
    <phoneticPr fontId="1" type="noConversion"/>
  </si>
  <si>
    <t>정문수</t>
    <phoneticPr fontId="1" type="noConversion"/>
  </si>
  <si>
    <t>010-9022-3605</t>
    <phoneticPr fontId="1" type="noConversion"/>
  </si>
  <si>
    <t>한국외국어대학교 경영학과 석사</t>
    <phoneticPr fontId="1" type="noConversion"/>
  </si>
  <si>
    <t>ISO심사원(9001,14001,22000)</t>
    <phoneticPr fontId="1" type="noConversion"/>
  </si>
  <si>
    <t>비즈니스모델 전문가, 코치</t>
    <phoneticPr fontId="1" type="noConversion"/>
  </si>
  <si>
    <t>㈜이드로경영파트너스</t>
    <phoneticPr fontId="1" type="noConversion"/>
  </si>
  <si>
    <t>㈜한국기술투자</t>
    <phoneticPr fontId="1" type="noConversion"/>
  </si>
  <si>
    <t>㈜NCS직업능력개발원</t>
    <phoneticPr fontId="1" type="noConversion"/>
  </si>
  <si>
    <t>㈜빌마스터</t>
    <phoneticPr fontId="1" type="noConversion"/>
  </si>
  <si>
    <t>2019.01~현재</t>
    <phoneticPr fontId="1" type="noConversion"/>
  </si>
  <si>
    <t>2017.05~현재</t>
    <phoneticPr fontId="1" type="noConversion"/>
  </si>
  <si>
    <t>2016.04~2017.04</t>
    <phoneticPr fontId="1" type="noConversion"/>
  </si>
  <si>
    <t>2013.07~2016.03</t>
    <phoneticPr fontId="1" type="noConversion"/>
  </si>
  <si>
    <t>원장</t>
    <phoneticPr fontId="1" type="noConversion"/>
  </si>
  <si>
    <t>대표이사</t>
    <phoneticPr fontId="1" type="noConversion"/>
  </si>
  <si>
    <t>경영</t>
    <phoneticPr fontId="1" type="noConversion"/>
  </si>
  <si>
    <t>정진석</t>
    <phoneticPr fontId="1" type="noConversion"/>
  </si>
  <si>
    <t>010-3773-3787</t>
    <phoneticPr fontId="1" type="noConversion"/>
  </si>
  <si>
    <t>전북 전주시</t>
    <phoneticPr fontId="1" type="noConversion"/>
  </si>
  <si>
    <t>연세대학교 전기전자공학과 석사</t>
    <phoneticPr fontId="1" type="noConversion"/>
  </si>
  <si>
    <t>변리사</t>
    <phoneticPr fontId="1" type="noConversion"/>
  </si>
  <si>
    <t>기술거래사</t>
    <phoneticPr fontId="1" type="noConversion"/>
  </si>
  <si>
    <t>기업기술가치평가사</t>
    <phoneticPr fontId="1" type="noConversion"/>
  </si>
  <si>
    <t>대일국제특허법률사무소</t>
    <phoneticPr fontId="1" type="noConversion"/>
  </si>
  <si>
    <t>인벤티브특허법률사무소</t>
    <phoneticPr fontId="1" type="noConversion"/>
  </si>
  <si>
    <t>팬코리아특허법인</t>
    <phoneticPr fontId="1" type="noConversion"/>
  </si>
  <si>
    <t>2008.01~2009.06</t>
    <phoneticPr fontId="1" type="noConversion"/>
  </si>
  <si>
    <t>2009.06~2010.05</t>
    <phoneticPr fontId="1" type="noConversion"/>
  </si>
  <si>
    <t>2010.05~2012.05</t>
    <phoneticPr fontId="1" type="noConversion"/>
  </si>
  <si>
    <t>2012.05~현재</t>
    <phoneticPr fontId="1" type="noConversion"/>
  </si>
  <si>
    <t>대표변리사</t>
    <phoneticPr fontId="1" type="noConversion"/>
  </si>
  <si>
    <t>R&amp;D</t>
    <phoneticPr fontId="1" type="noConversion"/>
  </si>
  <si>
    <t>전재용</t>
    <phoneticPr fontId="1" type="noConversion"/>
  </si>
  <si>
    <t>경기 용인시</t>
    <phoneticPr fontId="1" type="noConversion"/>
  </si>
  <si>
    <t>광주광역시</t>
  </si>
  <si>
    <t>광주광역시</t>
    <phoneticPr fontId="1" type="noConversion"/>
  </si>
  <si>
    <t>경기 수원시</t>
    <phoneticPr fontId="1" type="noConversion"/>
  </si>
  <si>
    <t>전남 순천시</t>
    <phoneticPr fontId="1" type="noConversion"/>
  </si>
  <si>
    <t>경기 안양시</t>
    <phoneticPr fontId="1" type="noConversion"/>
  </si>
  <si>
    <t>전남 나주시</t>
    <phoneticPr fontId="1" type="noConversion"/>
  </si>
  <si>
    <t>전남 영광군</t>
    <phoneticPr fontId="1" type="noConversion"/>
  </si>
  <si>
    <t>경기 고양시</t>
    <phoneticPr fontId="1" type="noConversion"/>
  </si>
  <si>
    <t>경기 김포시</t>
    <phoneticPr fontId="1" type="noConversion"/>
  </si>
  <si>
    <t>서울특별시</t>
    <phoneticPr fontId="1" type="noConversion"/>
  </si>
  <si>
    <t>경기안양시</t>
    <phoneticPr fontId="1" type="noConversion"/>
  </si>
  <si>
    <t>전남 목포시</t>
    <phoneticPr fontId="1" type="noConversion"/>
  </si>
  <si>
    <t>주소지</t>
    <phoneticPr fontId="1" type="noConversion"/>
  </si>
  <si>
    <t>요건심사</t>
    <phoneticPr fontId="1" type="noConversion"/>
  </si>
  <si>
    <t>전문자격증 보유</t>
    <phoneticPr fontId="1" type="noConversion"/>
  </si>
  <si>
    <t>결과</t>
    <phoneticPr fontId="1" type="noConversion"/>
  </si>
  <si>
    <t>적합</t>
    <phoneticPr fontId="1" type="noConversion"/>
  </si>
  <si>
    <t>박정훈</t>
    <phoneticPr fontId="1" type="noConversion"/>
  </si>
  <si>
    <t>010-3612-1347</t>
    <phoneticPr fontId="1" type="noConversion"/>
  </si>
  <si>
    <t>전남대학교 경영학과  마케팅 박사</t>
    <phoneticPr fontId="1" type="noConversion"/>
  </si>
  <si>
    <t>성경필</t>
    <phoneticPr fontId="1" type="noConversion"/>
  </si>
  <si>
    <t>전남대학교 신소재공학부 박사</t>
    <phoneticPr fontId="1" type="noConversion"/>
  </si>
  <si>
    <t>조선내화</t>
    <phoneticPr fontId="1" type="noConversion"/>
  </si>
  <si>
    <t>화인테크</t>
    <phoneticPr fontId="1" type="noConversion"/>
  </si>
  <si>
    <t>전남테크노파크</t>
    <phoneticPr fontId="1" type="noConversion"/>
  </si>
  <si>
    <t>소재융합솔루션</t>
    <phoneticPr fontId="1" type="noConversion"/>
  </si>
  <si>
    <t>특허법인아이엠</t>
    <phoneticPr fontId="1" type="noConversion"/>
  </si>
  <si>
    <t>2000.05~2006.12</t>
    <phoneticPr fontId="1" type="noConversion"/>
  </si>
  <si>
    <t>2007.01~2008.08</t>
    <phoneticPr fontId="1" type="noConversion"/>
  </si>
  <si>
    <t>2008.08~2016.03</t>
    <phoneticPr fontId="1" type="noConversion"/>
  </si>
  <si>
    <t>2016.04~현재</t>
    <phoneticPr fontId="1" type="noConversion"/>
  </si>
  <si>
    <t>2017.11~현재</t>
    <phoneticPr fontId="1" type="noConversion"/>
  </si>
  <si>
    <t>대리</t>
    <phoneticPr fontId="1" type="noConversion"/>
  </si>
  <si>
    <t>선임연구원</t>
    <phoneticPr fontId="1" type="noConversion"/>
  </si>
  <si>
    <t>책임연구원</t>
    <phoneticPr fontId="1" type="noConversion"/>
  </si>
  <si>
    <t>대표이사</t>
    <phoneticPr fontId="1" type="noConversion"/>
  </si>
  <si>
    <t>이사</t>
    <phoneticPr fontId="1" type="noConversion"/>
  </si>
  <si>
    <t>경영, R&amp;D</t>
    <phoneticPr fontId="1" type="noConversion"/>
  </si>
  <si>
    <t>송진영</t>
    <phoneticPr fontId="1" type="noConversion"/>
  </si>
  <si>
    <t>010-3229-5390</t>
    <phoneticPr fontId="1" type="noConversion"/>
  </si>
  <si>
    <t>전남대학교 무기재료공학과 학사</t>
    <phoneticPr fontId="1" type="noConversion"/>
  </si>
  <si>
    <t>성우국제특허법률사무소</t>
    <phoneticPr fontId="1" type="noConversion"/>
  </si>
  <si>
    <t>2004.03~2005.02</t>
    <phoneticPr fontId="1" type="noConversion"/>
  </si>
  <si>
    <t>2005.09~현재</t>
    <phoneticPr fontId="1" type="noConversion"/>
  </si>
  <si>
    <t>변리사</t>
    <phoneticPr fontId="1" type="noConversion"/>
  </si>
  <si>
    <t>대표변리사</t>
    <phoneticPr fontId="1" type="noConversion"/>
  </si>
  <si>
    <t>기업기술가치평가사</t>
    <phoneticPr fontId="1" type="noConversion"/>
  </si>
  <si>
    <t>기술거래사</t>
    <phoneticPr fontId="1" type="noConversion"/>
  </si>
  <si>
    <t>산업계 과장급 이상 10년 이상 재직</t>
    <phoneticPr fontId="1" type="noConversion"/>
  </si>
  <si>
    <t>1. 소상공인컨설팅 하반기 우수사례 공모전 우수상(소상공인진흥원)
2. 자영업컨설팅 지원사업 우수컨설턴트상(소상공인진흥원)</t>
    <phoneticPr fontId="1" type="noConversion"/>
  </si>
  <si>
    <t>※ 별첨 :  PM 신청서 35부</t>
    <phoneticPr fontId="1" type="noConversion"/>
  </si>
  <si>
    <t>19년 전남지역 우수(스타)기업육성사업 PM POOL</t>
    <phoneticPr fontId="1" type="noConversion"/>
  </si>
  <si>
    <t>경영, R&amp;D</t>
    <phoneticPr fontId="1" type="noConversion"/>
  </si>
  <si>
    <t>이메일</t>
    <phoneticPr fontId="1" type="noConversion"/>
  </si>
  <si>
    <t>전문분야</t>
    <phoneticPr fontId="1" type="noConversion"/>
  </si>
  <si>
    <t>문춘길</t>
    <phoneticPr fontId="1" type="noConversion"/>
  </si>
  <si>
    <t>010-3611-6413</t>
    <phoneticPr fontId="1" type="noConversion"/>
  </si>
  <si>
    <t>anscnsrlf@hanmail.net</t>
    <phoneticPr fontId="1" type="noConversion"/>
  </si>
  <si>
    <t>광주광역시</t>
    <phoneticPr fontId="1" type="noConversion"/>
  </si>
  <si>
    <t>학사</t>
    <phoneticPr fontId="1" type="noConversion"/>
  </si>
  <si>
    <t>스마트파트너</t>
    <phoneticPr fontId="1" type="noConversion"/>
  </si>
  <si>
    <t>㈜태형솔루션</t>
    <phoneticPr fontId="1" type="noConversion"/>
  </si>
  <si>
    <t>보성하이텍㈜</t>
    <phoneticPr fontId="1" type="noConversion"/>
  </si>
  <si>
    <t>에이테크솔루션</t>
    <phoneticPr fontId="1" type="noConversion"/>
  </si>
  <si>
    <t>삼성전자</t>
    <phoneticPr fontId="1" type="noConversion"/>
  </si>
  <si>
    <t>한국알프스</t>
    <phoneticPr fontId="1" type="noConversion"/>
  </si>
  <si>
    <t>성암정공</t>
    <phoneticPr fontId="1" type="noConversion"/>
  </si>
  <si>
    <t>시작일</t>
    <phoneticPr fontId="1" type="noConversion"/>
  </si>
  <si>
    <t>종료일</t>
    <phoneticPr fontId="1" type="noConversion"/>
  </si>
  <si>
    <t>대한민국산업현장교수(기계)</t>
    <phoneticPr fontId="1" type="noConversion"/>
  </si>
  <si>
    <t>우수숙련기술자(금형분야)</t>
    <phoneticPr fontId="1" type="noConversion"/>
  </si>
  <si>
    <t>금형제작기능장</t>
    <phoneticPr fontId="1" type="noConversion"/>
  </si>
  <si>
    <t>기계가공기능장</t>
    <phoneticPr fontId="1" type="noConversion"/>
  </si>
  <si>
    <t>자격발행처</t>
    <phoneticPr fontId="1" type="noConversion"/>
  </si>
  <si>
    <t>고용노동부</t>
    <phoneticPr fontId="1" type="noConversion"/>
  </si>
  <si>
    <t>한국산업인력공단</t>
    <phoneticPr fontId="1" type="noConversion"/>
  </si>
  <si>
    <t>직위</t>
    <phoneticPr fontId="1" type="noConversion"/>
  </si>
  <si>
    <t>대표</t>
    <phoneticPr fontId="1" type="noConversion"/>
  </si>
  <si>
    <t>연구소장</t>
    <phoneticPr fontId="1" type="noConversion"/>
  </si>
  <si>
    <t>대표이사</t>
    <phoneticPr fontId="1" type="noConversion"/>
  </si>
  <si>
    <t>그룹장</t>
    <phoneticPr fontId="1" type="noConversion"/>
  </si>
  <si>
    <t>대리</t>
    <phoneticPr fontId="1" type="noConversion"/>
  </si>
  <si>
    <t>사원</t>
    <phoneticPr fontId="1" type="noConversion"/>
  </si>
  <si>
    <t>반장</t>
    <phoneticPr fontId="1" type="noConversion"/>
  </si>
  <si>
    <t>전문자격</t>
    <phoneticPr fontId="1" type="noConversion"/>
  </si>
  <si>
    <t>R&amp;D, 기타</t>
    <phoneticPr fontId="1" type="noConversion"/>
  </si>
  <si>
    <t>연수(년)</t>
    <phoneticPr fontId="1" type="noConversion"/>
  </si>
  <si>
    <t>일수(일)</t>
    <phoneticPr fontId="1" type="noConversion"/>
  </si>
  <si>
    <t>산업계 과장급 10년 이상 경력</t>
    <phoneticPr fontId="1" type="noConversion"/>
  </si>
  <si>
    <t>전문자격증 보유</t>
    <phoneticPr fontId="1" type="noConversion"/>
  </si>
  <si>
    <t>각종 평가위원 활동</t>
    <phoneticPr fontId="1" type="noConversion"/>
  </si>
  <si>
    <t>사전요건심사</t>
    <phoneticPr fontId="1" type="noConversion"/>
  </si>
  <si>
    <t>부합</t>
    <phoneticPr fontId="1" type="noConversion"/>
  </si>
  <si>
    <t>임기흥</t>
    <phoneticPr fontId="1" type="noConversion"/>
  </si>
  <si>
    <t>010-5663-4004</t>
    <phoneticPr fontId="1" type="noConversion"/>
  </si>
  <si>
    <t>khyim15@hanmail.net</t>
    <phoneticPr fontId="1" type="noConversion"/>
  </si>
  <si>
    <t>박사</t>
    <phoneticPr fontId="1" type="noConversion"/>
  </si>
  <si>
    <t>한국생산성본부</t>
    <phoneticPr fontId="1" type="noConversion"/>
  </si>
  <si>
    <t>광주여대 경영정보연구소</t>
    <phoneticPr fontId="1" type="noConversion"/>
  </si>
  <si>
    <t>신용보증기금 경영지원단</t>
    <phoneticPr fontId="1" type="noConversion"/>
  </si>
  <si>
    <t>소상공인진흥원 자영업컨설팅팀</t>
    <phoneticPr fontId="1" type="noConversion"/>
  </si>
  <si>
    <t>책임연구원</t>
    <phoneticPr fontId="1" type="noConversion"/>
  </si>
  <si>
    <t>소장</t>
    <phoneticPr fontId="1" type="noConversion"/>
  </si>
  <si>
    <t>컨설턴트</t>
    <phoneticPr fontId="1" type="noConversion"/>
  </si>
  <si>
    <t>1984-06</t>
    <phoneticPr fontId="1" type="noConversion"/>
  </si>
  <si>
    <t>1997-02</t>
    <phoneticPr fontId="1" type="noConversion"/>
  </si>
  <si>
    <t>1998-03</t>
    <phoneticPr fontId="1" type="noConversion"/>
  </si>
  <si>
    <t>2020-02</t>
    <phoneticPr fontId="1" type="noConversion"/>
  </si>
  <si>
    <t>2003-06</t>
    <phoneticPr fontId="1" type="noConversion"/>
  </si>
  <si>
    <t>2007-03</t>
    <phoneticPr fontId="1" type="noConversion"/>
  </si>
  <si>
    <t>2009-12</t>
    <phoneticPr fontId="1" type="noConversion"/>
  </si>
  <si>
    <t>경영지도사</t>
    <phoneticPr fontId="1" type="noConversion"/>
  </si>
  <si>
    <t>기술가치평가사</t>
    <phoneticPr fontId="1" type="noConversion"/>
  </si>
  <si>
    <t>정보기술자격증(IT-EAP)</t>
    <phoneticPr fontId="1" type="noConversion"/>
  </si>
  <si>
    <t>기술경영사</t>
    <phoneticPr fontId="1" type="noConversion"/>
  </si>
  <si>
    <t>중소기업청</t>
    <phoneticPr fontId="1" type="noConversion"/>
  </si>
  <si>
    <t>(사)한국기술가치평가협회</t>
    <phoneticPr fontId="1" type="noConversion"/>
  </si>
  <si>
    <t>(사)한국정보기술사협회</t>
    <phoneticPr fontId="1" type="noConversion"/>
  </si>
  <si>
    <t>(사)한국기술사업화진흥협회</t>
    <phoneticPr fontId="1" type="noConversion"/>
  </si>
  <si>
    <t>기업경영전략</t>
    <phoneticPr fontId="1" type="noConversion"/>
  </si>
  <si>
    <t>기업경영전략, 기타</t>
    <phoneticPr fontId="1" type="noConversion"/>
  </si>
  <si>
    <t>부합</t>
    <phoneticPr fontId="1" type="noConversion"/>
  </si>
  <si>
    <t>조윤석</t>
    <phoneticPr fontId="1" type="noConversion"/>
  </si>
  <si>
    <t>010-3612-7373</t>
    <phoneticPr fontId="1" type="noConversion"/>
  </si>
  <si>
    <t>cys1331@hanmail.net</t>
    <phoneticPr fontId="1" type="noConversion"/>
  </si>
  <si>
    <t>순천농협</t>
    <phoneticPr fontId="1" type="noConversion"/>
  </si>
  <si>
    <t>칸컨설팅</t>
    <phoneticPr fontId="1" type="noConversion"/>
  </si>
  <si>
    <t>아이애에스 경영연구소</t>
    <phoneticPr fontId="1" type="noConversion"/>
  </si>
  <si>
    <t>J&amp;C 경영컨설팅</t>
    <phoneticPr fontId="1" type="noConversion"/>
  </si>
  <si>
    <t>과장</t>
    <phoneticPr fontId="1" type="noConversion"/>
  </si>
  <si>
    <t>선임컨설턴트</t>
    <phoneticPr fontId="1" type="noConversion"/>
  </si>
  <si>
    <t>이사</t>
    <phoneticPr fontId="1" type="noConversion"/>
  </si>
  <si>
    <t>대표</t>
    <phoneticPr fontId="1" type="noConversion"/>
  </si>
  <si>
    <t>기업기술가치평가사</t>
    <phoneticPr fontId="1" type="noConversion"/>
  </si>
  <si>
    <t>ISO9001/14001심사원</t>
    <phoneticPr fontId="1" type="noConversion"/>
  </si>
  <si>
    <t>중소벤처기업부</t>
    <phoneticPr fontId="1" type="noConversion"/>
  </si>
  <si>
    <t>기업기술가치평가협회</t>
    <phoneticPr fontId="1" type="noConversion"/>
  </si>
  <si>
    <t xml:space="preserve">영국IRCA </t>
    <phoneticPr fontId="1" type="noConversion"/>
  </si>
  <si>
    <t>학계 조교수 이상 재직</t>
    <phoneticPr fontId="1" type="noConversion"/>
  </si>
  <si>
    <t>연구계 학위 소지자로 해당분야 10년 이상 재직</t>
    <phoneticPr fontId="1" type="noConversion"/>
  </si>
  <si>
    <t>주재영</t>
    <phoneticPr fontId="1" type="noConversion"/>
  </si>
  <si>
    <t>R&amp;D</t>
    <phoneticPr fontId="1" type="noConversion"/>
  </si>
  <si>
    <t>R&amp;D</t>
    <phoneticPr fontId="1" type="noConversion"/>
  </si>
  <si>
    <t>010-2930-3956</t>
    <phoneticPr fontId="1" type="noConversion"/>
  </si>
  <si>
    <t>jyjoo@kopti.re.kr</t>
    <phoneticPr fontId="1" type="noConversion"/>
  </si>
  <si>
    <t>박사</t>
    <phoneticPr fontId="1" type="noConversion"/>
  </si>
  <si>
    <t>한국광기술원</t>
    <phoneticPr fontId="1" type="noConversion"/>
  </si>
  <si>
    <t>센터장</t>
    <phoneticPr fontId="1" type="noConversion"/>
  </si>
  <si>
    <t>선임연구원</t>
    <phoneticPr fontId="1" type="noConversion"/>
  </si>
  <si>
    <t>전문위원 활동경력
(KIAT 기술지원분과 위원 위촉)</t>
    <phoneticPr fontId="1" type="noConversion"/>
  </si>
  <si>
    <t>전문위원 활동경력
(KIAT 기술지원분과 위원 위촉)</t>
    <phoneticPr fontId="1" type="noConversion"/>
  </si>
  <si>
    <t>부합</t>
    <phoneticPr fontId="1" type="noConversion"/>
  </si>
  <si>
    <t>김범안</t>
    <phoneticPr fontId="1" type="noConversion"/>
  </si>
  <si>
    <t>R&amp;D</t>
    <phoneticPr fontId="1" type="noConversion"/>
  </si>
  <si>
    <t>010-8665-6433</t>
    <phoneticPr fontId="1" type="noConversion"/>
  </si>
  <si>
    <t>kba6433@hanmail.net</t>
    <phoneticPr fontId="1" type="noConversion"/>
  </si>
  <si>
    <t>석사</t>
    <phoneticPr fontId="1" type="noConversion"/>
  </si>
  <si>
    <t>㈜195에프앤비</t>
    <phoneticPr fontId="1" type="noConversion"/>
  </si>
  <si>
    <t>광주여자대학교산학협력단</t>
    <phoneticPr fontId="1" type="noConversion"/>
  </si>
  <si>
    <t>대중제과</t>
    <phoneticPr fontId="1" type="noConversion"/>
  </si>
  <si>
    <t>태인제과</t>
    <phoneticPr fontId="1" type="noConversion"/>
  </si>
  <si>
    <t>풍년제과</t>
    <phoneticPr fontId="1" type="noConversion"/>
  </si>
  <si>
    <t>2018-02</t>
    <phoneticPr fontId="1" type="noConversion"/>
  </si>
  <si>
    <t>2013-06</t>
    <phoneticPr fontId="1" type="noConversion"/>
  </si>
  <si>
    <t>2020-02</t>
    <phoneticPr fontId="1" type="noConversion"/>
  </si>
  <si>
    <t>제과기능장</t>
    <phoneticPr fontId="1" type="noConversion"/>
  </si>
  <si>
    <t>우수숙련기술자</t>
    <phoneticPr fontId="1" type="noConversion"/>
  </si>
  <si>
    <t>현장산업교수</t>
    <phoneticPr fontId="1" type="noConversion"/>
  </si>
  <si>
    <t>기술상무</t>
    <phoneticPr fontId="1" type="noConversion"/>
  </si>
  <si>
    <t>책임연구원</t>
    <phoneticPr fontId="1" type="noConversion"/>
  </si>
  <si>
    <t>대표</t>
    <phoneticPr fontId="1" type="noConversion"/>
  </si>
  <si>
    <t>류인철</t>
    <phoneticPr fontId="1" type="noConversion"/>
  </si>
  <si>
    <t>기업경영전략</t>
    <phoneticPr fontId="1" type="noConversion"/>
  </si>
  <si>
    <t>기업경영전략, R&amp;D</t>
    <phoneticPr fontId="1" type="noConversion"/>
  </si>
  <si>
    <t>010-9881-5739</t>
    <phoneticPr fontId="1" type="noConversion"/>
  </si>
  <si>
    <t>농협은행</t>
    <phoneticPr fontId="1" type="noConversion"/>
  </si>
  <si>
    <t>고용노동부 위촉</t>
    <phoneticPr fontId="1" type="noConversion"/>
  </si>
  <si>
    <t>팀장</t>
    <phoneticPr fontId="1" type="noConversion"/>
  </si>
  <si>
    <t>산업현장교수</t>
    <phoneticPr fontId="1" type="noConversion"/>
  </si>
  <si>
    <t>1991-03</t>
    <phoneticPr fontId="1" type="noConversion"/>
  </si>
  <si>
    <t>2016-01</t>
    <phoneticPr fontId="1" type="noConversion"/>
  </si>
  <si>
    <t>기술거래사</t>
    <phoneticPr fontId="1" type="noConversion"/>
  </si>
  <si>
    <t>기술지도사(생산관리)</t>
    <phoneticPr fontId="1" type="noConversion"/>
  </si>
  <si>
    <t>경영지도사(재무관리)</t>
    <phoneticPr fontId="1" type="noConversion"/>
  </si>
  <si>
    <t>산업통상자원부</t>
    <phoneticPr fontId="1" type="noConversion"/>
  </si>
  <si>
    <t>중소기업청</t>
    <phoneticPr fontId="1" type="noConversion"/>
  </si>
  <si>
    <t>최상흠</t>
    <phoneticPr fontId="1" type="noConversion"/>
  </si>
  <si>
    <t>010-4630-2489</t>
    <phoneticPr fontId="1" type="noConversion"/>
  </si>
  <si>
    <t>shchoi300@naver.com</t>
    <phoneticPr fontId="1" type="noConversion"/>
  </si>
  <si>
    <t>키움경영연구소</t>
    <phoneticPr fontId="1" type="noConversion"/>
  </si>
  <si>
    <t>네모아이씨지</t>
    <phoneticPr fontId="1" type="noConversion"/>
  </si>
  <si>
    <t>KOTRA</t>
    <phoneticPr fontId="1" type="noConversion"/>
  </si>
  <si>
    <t>한화건설</t>
    <phoneticPr fontId="1" type="noConversion"/>
  </si>
  <si>
    <t>Alhana Intn'I Co.</t>
    <phoneticPr fontId="1" type="noConversion"/>
  </si>
  <si>
    <t>금호건설</t>
    <phoneticPr fontId="1" type="noConversion"/>
  </si>
  <si>
    <t>SK건설</t>
    <phoneticPr fontId="1" type="noConversion"/>
  </si>
  <si>
    <t>Sirte Algardabiya</t>
    <phoneticPr fontId="1" type="noConversion"/>
  </si>
  <si>
    <t>대우건설</t>
    <phoneticPr fontId="1" type="noConversion"/>
  </si>
  <si>
    <t>이사</t>
    <phoneticPr fontId="1" type="noConversion"/>
  </si>
  <si>
    <t>전문위원</t>
    <phoneticPr fontId="1" type="noConversion"/>
  </si>
  <si>
    <t>부장</t>
    <phoneticPr fontId="1" type="noConversion"/>
  </si>
  <si>
    <t>GM</t>
    <phoneticPr fontId="1" type="noConversion"/>
  </si>
  <si>
    <t>차장</t>
    <phoneticPr fontId="1" type="noConversion"/>
  </si>
  <si>
    <t>과장</t>
    <phoneticPr fontId="1" type="noConversion"/>
  </si>
  <si>
    <t>D/GM</t>
    <phoneticPr fontId="1" type="noConversion"/>
  </si>
  <si>
    <t>대리</t>
    <phoneticPr fontId="1" type="noConversion"/>
  </si>
  <si>
    <t>공정품질관리사</t>
    <phoneticPr fontId="1" type="noConversion"/>
  </si>
  <si>
    <t>DAKKS</t>
    <phoneticPr fontId="1" type="noConversion"/>
  </si>
  <si>
    <t>기업경영전략</t>
    <phoneticPr fontId="1" type="noConversion"/>
  </si>
  <si>
    <t>각종 평가위원 활동</t>
    <phoneticPr fontId="1" type="noConversion"/>
  </si>
  <si>
    <t>임정수</t>
    <phoneticPr fontId="1" type="noConversion"/>
  </si>
  <si>
    <t>010-9388-1976</t>
    <phoneticPr fontId="1" type="noConversion"/>
  </si>
  <si>
    <t>ggalin@hanmail.net</t>
    <phoneticPr fontId="1" type="noConversion"/>
  </si>
  <si>
    <t>전남대학교</t>
    <phoneticPr fontId="1" type="noConversion"/>
  </si>
  <si>
    <t>제이앤와이 경영기술원</t>
    <phoneticPr fontId="1" type="noConversion"/>
  </si>
  <si>
    <t>버팀목공동체사회적협동조합</t>
    <phoneticPr fontId="1" type="noConversion"/>
  </si>
  <si>
    <t>버팀목지역아동센터</t>
    <phoneticPr fontId="1" type="noConversion"/>
  </si>
  <si>
    <t>호남대학교</t>
    <phoneticPr fontId="1" type="noConversion"/>
  </si>
  <si>
    <t>겸임교수(조교수)</t>
    <phoneticPr fontId="1" type="noConversion"/>
  </si>
  <si>
    <t>대표</t>
    <phoneticPr fontId="1" type="noConversion"/>
  </si>
  <si>
    <t>이사장</t>
    <phoneticPr fontId="1" type="noConversion"/>
  </si>
  <si>
    <t>시간강사</t>
    <phoneticPr fontId="1" type="noConversion"/>
  </si>
  <si>
    <t>경영지도사(인적지원관리)</t>
    <phoneticPr fontId="1" type="noConversion"/>
  </si>
  <si>
    <t>양인준</t>
    <phoneticPr fontId="1" type="noConversion"/>
  </si>
  <si>
    <t>기업경영전략, R&amp;D</t>
    <phoneticPr fontId="1" type="noConversion"/>
  </si>
  <si>
    <t>010-2273-7003</t>
    <phoneticPr fontId="1" type="noConversion"/>
  </si>
  <si>
    <t>yij0312@naver.com</t>
    <phoneticPr fontId="1" type="noConversion"/>
  </si>
  <si>
    <t>경기 오산시</t>
    <phoneticPr fontId="1" type="noConversion"/>
  </si>
  <si>
    <t>전남 순천시</t>
    <phoneticPr fontId="1" type="noConversion"/>
  </si>
  <si>
    <t>㈜삼성전기</t>
    <phoneticPr fontId="1" type="noConversion"/>
  </si>
  <si>
    <t>한국능률협회컨설팅</t>
    <phoneticPr fontId="1" type="noConversion"/>
  </si>
  <si>
    <t>세스코</t>
    <phoneticPr fontId="1" type="noConversion"/>
  </si>
  <si>
    <t>파트너컨설턴트</t>
    <phoneticPr fontId="1" type="noConversion"/>
  </si>
  <si>
    <t>기획혁신실장</t>
    <phoneticPr fontId="1" type="noConversion"/>
  </si>
  <si>
    <t>수석위원</t>
    <phoneticPr fontId="1" type="noConversion"/>
  </si>
  <si>
    <t>품질관리기술사</t>
    <phoneticPr fontId="1" type="noConversion"/>
  </si>
  <si>
    <t>경영지도사(생산관리)</t>
    <phoneticPr fontId="1" type="noConversion"/>
  </si>
  <si>
    <t>기술평가사</t>
    <phoneticPr fontId="1" type="noConversion"/>
  </si>
  <si>
    <t>(사)기술사업화진흥협회</t>
    <phoneticPr fontId="1" type="noConversion"/>
  </si>
  <si>
    <t>김종욱</t>
    <phoneticPr fontId="1" type="noConversion"/>
  </si>
  <si>
    <t>010-7330-3355</t>
    <phoneticPr fontId="1" type="noConversion"/>
  </si>
  <si>
    <t>피앤제이㈜</t>
    <phoneticPr fontId="1" type="noConversion"/>
  </si>
  <si>
    <t>㈜네모아이씨지</t>
    <phoneticPr fontId="1" type="noConversion"/>
  </si>
  <si>
    <t>국민은행</t>
    <phoneticPr fontId="1" type="noConversion"/>
  </si>
  <si>
    <t>대표전문위원</t>
    <phoneticPr fontId="1" type="noConversion"/>
  </si>
  <si>
    <t>수석전문위원</t>
    <phoneticPr fontId="1" type="noConversion"/>
  </si>
  <si>
    <t>지점장</t>
    <phoneticPr fontId="1" type="noConversion"/>
  </si>
  <si>
    <t>2016-09</t>
    <phoneticPr fontId="1" type="noConversion"/>
  </si>
  <si>
    <t>2016-04</t>
    <phoneticPr fontId="1" type="noConversion"/>
  </si>
  <si>
    <t>2016-08</t>
    <phoneticPr fontId="1" type="noConversion"/>
  </si>
  <si>
    <t>2009-08</t>
    <phoneticPr fontId="1" type="noConversion"/>
  </si>
  <si>
    <t>2016-03</t>
    <phoneticPr fontId="1" type="noConversion"/>
  </si>
  <si>
    <t>1981-06</t>
    <phoneticPr fontId="1" type="noConversion"/>
  </si>
  <si>
    <t>2009-04</t>
    <phoneticPr fontId="1" type="noConversion"/>
  </si>
  <si>
    <t>경영지도사</t>
    <phoneticPr fontId="1" type="noConversion"/>
  </si>
  <si>
    <t>정보처리기사</t>
    <phoneticPr fontId="1" type="noConversion"/>
  </si>
  <si>
    <t>2011-01</t>
    <phoneticPr fontId="1" type="noConversion"/>
  </si>
  <si>
    <t>2013-08</t>
    <phoneticPr fontId="1" type="noConversion"/>
  </si>
  <si>
    <t>2013-09</t>
    <phoneticPr fontId="1" type="noConversion"/>
  </si>
  <si>
    <t>2018-02</t>
    <phoneticPr fontId="1" type="noConversion"/>
  </si>
  <si>
    <t>김재열</t>
    <phoneticPr fontId="1" type="noConversion"/>
  </si>
  <si>
    <t>기타(품질관련)</t>
    <phoneticPr fontId="1" type="noConversion"/>
  </si>
  <si>
    <t>010-5274-4767</t>
    <phoneticPr fontId="1" type="noConversion"/>
  </si>
  <si>
    <t>jyhds001@naver.com</t>
    <phoneticPr fontId="1" type="noConversion"/>
  </si>
  <si>
    <t>고등학교</t>
    <phoneticPr fontId="1" type="noConversion"/>
  </si>
  <si>
    <t>삼양타이어</t>
    <phoneticPr fontId="1" type="noConversion"/>
  </si>
  <si>
    <t>금호타이어</t>
    <phoneticPr fontId="1" type="noConversion"/>
  </si>
  <si>
    <t>홍덕산업</t>
    <phoneticPr fontId="1" type="noConversion"/>
  </si>
  <si>
    <t>사원, 감독자</t>
    <phoneticPr fontId="1" type="noConversion"/>
  </si>
  <si>
    <t>감독자, 주임</t>
    <phoneticPr fontId="1" type="noConversion"/>
  </si>
  <si>
    <t>대리</t>
    <phoneticPr fontId="1" type="noConversion"/>
  </si>
  <si>
    <t>과장</t>
    <phoneticPr fontId="1" type="noConversion"/>
  </si>
  <si>
    <t>차장(부서장)</t>
    <phoneticPr fontId="1" type="noConversion"/>
  </si>
  <si>
    <t>소장</t>
    <phoneticPr fontId="1" type="noConversion"/>
  </si>
  <si>
    <t>한자능력자격시험(1,2급)</t>
    <phoneticPr fontId="1" type="noConversion"/>
  </si>
  <si>
    <t>한문지도사(1,2급)</t>
    <phoneticPr fontId="1" type="noConversion"/>
  </si>
  <si>
    <t>NCS컨설팅 전문가 과정</t>
    <phoneticPr fontId="1" type="noConversion"/>
  </si>
  <si>
    <t>대한민국 산업현장교수 화학(기술분야) 2기, 12기</t>
    <phoneticPr fontId="1" type="noConversion"/>
  </si>
  <si>
    <t>압연기능사(금속재료분야) 필기시험 합격</t>
    <phoneticPr fontId="1" type="noConversion"/>
  </si>
  <si>
    <t>한국표준협회</t>
    <phoneticPr fontId="1" type="noConversion"/>
  </si>
  <si>
    <t>한자능력검증협회</t>
    <phoneticPr fontId="1" type="noConversion"/>
  </si>
  <si>
    <t>고용노동부</t>
    <phoneticPr fontId="1" type="noConversion"/>
  </si>
  <si>
    <t>품질관리사(현 품질경영산업기사) 통신과정 수료</t>
    <phoneticPr fontId="1" type="noConversion"/>
  </si>
  <si>
    <t>전정현</t>
    <phoneticPr fontId="1" type="noConversion"/>
  </si>
  <si>
    <t>기업경영전략</t>
    <phoneticPr fontId="1" type="noConversion"/>
  </si>
  <si>
    <t>기업경영전략</t>
    <phoneticPr fontId="1" type="noConversion"/>
  </si>
  <si>
    <t>010-4914-6432</t>
    <phoneticPr fontId="1" type="noConversion"/>
  </si>
  <si>
    <t>jerom1213@nate.com</t>
    <phoneticPr fontId="1" type="noConversion"/>
  </si>
  <si>
    <t>박사</t>
    <phoneticPr fontId="1" type="noConversion"/>
  </si>
  <si>
    <t>텃밭</t>
    <phoneticPr fontId="1" type="noConversion"/>
  </si>
  <si>
    <t>희망사다리</t>
    <phoneticPr fontId="1" type="noConversion"/>
  </si>
  <si>
    <t>KMC경영연구원</t>
    <phoneticPr fontId="1" type="noConversion"/>
  </si>
  <si>
    <t>본부장</t>
    <phoneticPr fontId="1" type="noConversion"/>
  </si>
  <si>
    <t>상임이사</t>
    <phoneticPr fontId="1" type="noConversion"/>
  </si>
  <si>
    <t>경영지도사(마케팅)</t>
    <phoneticPr fontId="1" type="noConversion"/>
  </si>
  <si>
    <t>창업보육전문매니저</t>
    <phoneticPr fontId="1" type="noConversion"/>
  </si>
  <si>
    <t>유통관리사2급</t>
    <phoneticPr fontId="1" type="noConversion"/>
  </si>
  <si>
    <t>한국창업보육협회</t>
    <phoneticPr fontId="1" type="noConversion"/>
  </si>
  <si>
    <t>대한상공회의소</t>
    <phoneticPr fontId="1" type="noConversion"/>
  </si>
  <si>
    <t>기업경영전략</t>
    <phoneticPr fontId="1" type="noConversion"/>
  </si>
  <si>
    <t>부합</t>
    <phoneticPr fontId="1" type="noConversion"/>
  </si>
  <si>
    <t>엄윤현</t>
    <phoneticPr fontId="1" type="noConversion"/>
  </si>
  <si>
    <t>010-9230-3319</t>
    <phoneticPr fontId="1" type="noConversion"/>
  </si>
  <si>
    <t>hyunnyem@naver.com</t>
    <phoneticPr fontId="1" type="noConversion"/>
  </si>
  <si>
    <t>서울특별시</t>
    <phoneticPr fontId="1" type="noConversion"/>
  </si>
  <si>
    <t>학사</t>
    <phoneticPr fontId="1" type="noConversion"/>
  </si>
  <si>
    <t>현컨설팅</t>
    <phoneticPr fontId="1" type="noConversion"/>
  </si>
  <si>
    <t>㈜동원F&amp;B</t>
    <phoneticPr fontId="1" type="noConversion"/>
  </si>
  <si>
    <t>㈜동원산업</t>
    <phoneticPr fontId="1" type="noConversion"/>
  </si>
  <si>
    <t>CJ GLS</t>
    <phoneticPr fontId="1" type="noConversion"/>
  </si>
  <si>
    <t>㈜CJ</t>
    <phoneticPr fontId="1" type="noConversion"/>
  </si>
  <si>
    <t>본부장(상무)</t>
    <phoneticPr fontId="1" type="noConversion"/>
  </si>
  <si>
    <t>사업부장</t>
    <phoneticPr fontId="1" type="noConversion"/>
  </si>
  <si>
    <t>대표</t>
    <phoneticPr fontId="1" type="noConversion"/>
  </si>
  <si>
    <t>팀장(부장)</t>
    <phoneticPr fontId="1" type="noConversion"/>
  </si>
  <si>
    <t>조정란</t>
    <phoneticPr fontId="1" type="noConversion"/>
  </si>
  <si>
    <t>기업경영전략</t>
    <phoneticPr fontId="1" type="noConversion"/>
  </si>
  <si>
    <t>010-4610-5118</t>
    <phoneticPr fontId="1" type="noConversion"/>
  </si>
  <si>
    <t>coffeejr@hanmail.net</t>
    <phoneticPr fontId="1" type="noConversion"/>
  </si>
  <si>
    <t>박사</t>
    <phoneticPr fontId="1" type="noConversion"/>
  </si>
  <si>
    <t>전남신용보증재단</t>
    <phoneticPr fontId="1" type="noConversion"/>
  </si>
  <si>
    <t>국립순천대학교</t>
    <phoneticPr fontId="1" type="noConversion"/>
  </si>
  <si>
    <t>금융감독원</t>
    <phoneticPr fontId="1" type="noConversion"/>
  </si>
  <si>
    <t>전남인재육성재단</t>
    <phoneticPr fontId="1" type="noConversion"/>
  </si>
  <si>
    <t>전남창조경제혁신센터</t>
    <phoneticPr fontId="1" type="noConversion"/>
  </si>
  <si>
    <t>본부장</t>
    <phoneticPr fontId="1" type="noConversion"/>
  </si>
  <si>
    <t>겸임교수</t>
    <phoneticPr fontId="1" type="noConversion"/>
  </si>
  <si>
    <t>강사</t>
    <phoneticPr fontId="1" type="noConversion"/>
  </si>
  <si>
    <t>위원</t>
    <phoneticPr fontId="1" type="noConversion"/>
  </si>
  <si>
    <t>금융강사</t>
    <phoneticPr fontId="1" type="noConversion"/>
  </si>
  <si>
    <t>ISO9001/14001국제심사원</t>
    <phoneticPr fontId="1" type="noConversion"/>
  </si>
  <si>
    <t>기술평가사</t>
    <phoneticPr fontId="1" type="noConversion"/>
  </si>
  <si>
    <t>GERMAN CERT</t>
    <phoneticPr fontId="1" type="noConversion"/>
  </si>
  <si>
    <t>한국기술사업화진흥협회</t>
    <phoneticPr fontId="1" type="noConversion"/>
  </si>
  <si>
    <t>기업경영전략</t>
    <phoneticPr fontId="1" type="noConversion"/>
  </si>
  <si>
    <t>부합</t>
    <phoneticPr fontId="1" type="noConversion"/>
  </si>
  <si>
    <t>이기철</t>
    <phoneticPr fontId="1" type="noConversion"/>
  </si>
  <si>
    <t>기업경영전략, 기타분야(품질, 환경)</t>
    <phoneticPr fontId="1" type="noConversion"/>
  </si>
  <si>
    <t>010-8765-3508</t>
    <phoneticPr fontId="1" type="noConversion"/>
  </si>
  <si>
    <t>lgc001@hanmail.net</t>
    <phoneticPr fontId="1" type="noConversion"/>
  </si>
  <si>
    <t>경기 수원시</t>
    <phoneticPr fontId="1" type="noConversion"/>
  </si>
  <si>
    <t>석사</t>
    <phoneticPr fontId="1" type="noConversion"/>
  </si>
  <si>
    <t>㈜삼성전자</t>
    <phoneticPr fontId="1" type="noConversion"/>
  </si>
  <si>
    <t>㈜제일모직</t>
    <phoneticPr fontId="1" type="noConversion"/>
  </si>
  <si>
    <t>에이스디지텍</t>
    <phoneticPr fontId="1" type="noConversion"/>
  </si>
  <si>
    <t>KMAC</t>
    <phoneticPr fontId="1" type="noConversion"/>
  </si>
  <si>
    <t>시엔아이경영컨설팅</t>
    <phoneticPr fontId="1" type="noConversion"/>
  </si>
  <si>
    <t>과장</t>
    <phoneticPr fontId="1" type="noConversion"/>
  </si>
  <si>
    <t>차장</t>
    <phoneticPr fontId="1" type="noConversion"/>
  </si>
  <si>
    <t>부장</t>
    <phoneticPr fontId="1" type="noConversion"/>
  </si>
  <si>
    <t>전문위원</t>
    <phoneticPr fontId="1" type="noConversion"/>
  </si>
  <si>
    <t>대표</t>
    <phoneticPr fontId="1" type="noConversion"/>
  </si>
  <si>
    <t>대한민국산업현장교수</t>
    <phoneticPr fontId="1" type="noConversion"/>
  </si>
  <si>
    <t>품질경영기사</t>
    <phoneticPr fontId="1" type="noConversion"/>
  </si>
  <si>
    <t>ISO9001 품질 선임심사원</t>
    <phoneticPr fontId="1" type="noConversion"/>
  </si>
  <si>
    <t>ISO14001 환경 선임심사원</t>
    <phoneticPr fontId="1" type="noConversion"/>
  </si>
  <si>
    <t>산업인력관리공단</t>
    <phoneticPr fontId="1" type="noConversion"/>
  </si>
  <si>
    <t>EXEMPLAR GLOBAL</t>
    <phoneticPr fontId="1" type="noConversion"/>
  </si>
  <si>
    <t>부합</t>
    <phoneticPr fontId="1" type="noConversion"/>
  </si>
  <si>
    <t>이상균</t>
    <phoneticPr fontId="1" type="noConversion"/>
  </si>
  <si>
    <t>010-9500-0144</t>
    <phoneticPr fontId="1" type="noConversion"/>
  </si>
  <si>
    <t>인텔코리아</t>
    <phoneticPr fontId="1" type="noConversion"/>
  </si>
  <si>
    <t>LG전자</t>
    <phoneticPr fontId="1" type="noConversion"/>
  </si>
  <si>
    <t>삼성테크윈</t>
    <phoneticPr fontId="1" type="noConversion"/>
  </si>
  <si>
    <t>아남반도체기술</t>
    <phoneticPr fontId="1" type="noConversion"/>
  </si>
  <si>
    <t>이사</t>
    <phoneticPr fontId="1" type="noConversion"/>
  </si>
  <si>
    <t>주임</t>
    <phoneticPr fontId="1" type="noConversion"/>
  </si>
  <si>
    <t>2005-09</t>
    <phoneticPr fontId="1" type="noConversion"/>
  </si>
  <si>
    <t>2016-09</t>
    <phoneticPr fontId="1" type="noConversion"/>
  </si>
  <si>
    <t>2002-09</t>
    <phoneticPr fontId="1" type="noConversion"/>
  </si>
  <si>
    <t>1995-01</t>
    <phoneticPr fontId="1" type="noConversion"/>
  </si>
  <si>
    <t>1993-12</t>
    <phoneticPr fontId="1" type="noConversion"/>
  </si>
  <si>
    <t>1994-12</t>
    <phoneticPr fontId="1" type="noConversion"/>
  </si>
  <si>
    <t>스마트 팩토리 코디네이터 과정</t>
    <phoneticPr fontId="1" type="noConversion"/>
  </si>
  <si>
    <t>생산성본부</t>
    <phoneticPr fontId="1" type="noConversion"/>
  </si>
  <si>
    <t>기업경영전략, R&amp;D</t>
    <phoneticPr fontId="1" type="noConversion"/>
  </si>
  <si>
    <t>기업경영전략, R&amp;D</t>
    <phoneticPr fontId="1" type="noConversion"/>
  </si>
  <si>
    <t>산업계 과장급 10년 이상 경력</t>
    <phoneticPr fontId="1" type="noConversion"/>
  </si>
  <si>
    <t>공인택</t>
    <phoneticPr fontId="1" type="noConversion"/>
  </si>
  <si>
    <t>기타분야</t>
    <phoneticPr fontId="1" type="noConversion"/>
  </si>
  <si>
    <t>010-8600-8152</t>
    <phoneticPr fontId="1" type="noConversion"/>
  </si>
  <si>
    <t>kakakong@hanmail.net</t>
    <phoneticPr fontId="1" type="noConversion"/>
  </si>
  <si>
    <t>전남 여수시</t>
    <phoneticPr fontId="1" type="noConversion"/>
  </si>
  <si>
    <t>학사</t>
    <phoneticPr fontId="1" type="noConversion"/>
  </si>
  <si>
    <t>㈜금호타이어</t>
    <phoneticPr fontId="1" type="noConversion"/>
  </si>
  <si>
    <t>㈜대환이앤지</t>
    <phoneticPr fontId="1" type="noConversion"/>
  </si>
  <si>
    <t>㈜한영타이어</t>
    <phoneticPr fontId="1" type="noConversion"/>
  </si>
  <si>
    <t>기장</t>
    <phoneticPr fontId="1" type="noConversion"/>
  </si>
  <si>
    <t>기술상무</t>
    <phoneticPr fontId="1" type="noConversion"/>
  </si>
  <si>
    <t>비상근기술고문</t>
    <phoneticPr fontId="1" type="noConversion"/>
  </si>
  <si>
    <t>용접산업기사</t>
    <phoneticPr fontId="1" type="noConversion"/>
  </si>
  <si>
    <t>금형공구산업기사</t>
    <phoneticPr fontId="1" type="noConversion"/>
  </si>
  <si>
    <t>기계조립산업기사</t>
    <phoneticPr fontId="1" type="noConversion"/>
  </si>
  <si>
    <t>전기, gas용접 2급, 기능사보 4종목</t>
    <phoneticPr fontId="1" type="noConversion"/>
  </si>
  <si>
    <t>한국직업훈련관리공단</t>
    <phoneticPr fontId="1" type="noConversion"/>
  </si>
  <si>
    <t>노동청장</t>
    <phoneticPr fontId="1" type="noConversion"/>
  </si>
  <si>
    <t>기타분야</t>
    <phoneticPr fontId="1" type="noConversion"/>
  </si>
  <si>
    <t>박준우</t>
    <phoneticPr fontId="1" type="noConversion"/>
  </si>
  <si>
    <t>기업경영전략, R&amp;D, 기타분야</t>
    <phoneticPr fontId="1" type="noConversion"/>
  </si>
  <si>
    <t>010-8585-0371</t>
    <phoneticPr fontId="1" type="noConversion"/>
  </si>
  <si>
    <t>m3313n@hanmail.net</t>
    <phoneticPr fontId="1" type="noConversion"/>
  </si>
  <si>
    <t>경기 용인시</t>
    <phoneticPr fontId="1" type="noConversion"/>
  </si>
  <si>
    <t>대구은행</t>
    <phoneticPr fontId="1" type="noConversion"/>
  </si>
  <si>
    <t>유진투자증권</t>
    <phoneticPr fontId="1" type="noConversion"/>
  </si>
  <si>
    <t>문경대학교</t>
    <phoneticPr fontId="1" type="noConversion"/>
  </si>
  <si>
    <t>청주대학교</t>
    <phoneticPr fontId="1" type="noConversion"/>
  </si>
  <si>
    <t>행원</t>
    <phoneticPr fontId="1" type="noConversion"/>
  </si>
  <si>
    <t>대리</t>
    <phoneticPr fontId="1" type="noConversion"/>
  </si>
  <si>
    <t>교수</t>
    <phoneticPr fontId="1" type="noConversion"/>
  </si>
  <si>
    <t>기업경영전략, R&amp;D, 기타분야</t>
    <phoneticPr fontId="1" type="noConversion"/>
  </si>
  <si>
    <t>각종 평가위원 활동</t>
    <phoneticPr fontId="1" type="noConversion"/>
  </si>
  <si>
    <t>정양배</t>
    <phoneticPr fontId="1" type="noConversion"/>
  </si>
  <si>
    <t>010-4611-3767</t>
    <phoneticPr fontId="1" type="noConversion"/>
  </si>
  <si>
    <t>ltd4111@hanmail.net</t>
    <phoneticPr fontId="1" type="noConversion"/>
  </si>
  <si>
    <t>전남 목포시</t>
    <phoneticPr fontId="1" type="noConversion"/>
  </si>
  <si>
    <t>MP기술</t>
    <phoneticPr fontId="1" type="noConversion"/>
  </si>
  <si>
    <t>목포대학교</t>
    <phoneticPr fontId="1" type="noConversion"/>
  </si>
  <si>
    <t>광양종합기계㈜</t>
    <phoneticPr fontId="1" type="noConversion"/>
  </si>
  <si>
    <t>대동중공업㈜</t>
    <phoneticPr fontId="1" type="noConversion"/>
  </si>
  <si>
    <t>겸임교수</t>
    <phoneticPr fontId="1" type="noConversion"/>
  </si>
  <si>
    <t>상무이사</t>
    <phoneticPr fontId="1" type="noConversion"/>
  </si>
  <si>
    <t>2000-01</t>
    <phoneticPr fontId="1" type="noConversion"/>
  </si>
  <si>
    <t>2020-03</t>
    <phoneticPr fontId="1" type="noConversion"/>
  </si>
  <si>
    <t>1999-03</t>
    <phoneticPr fontId="1" type="noConversion"/>
  </si>
  <si>
    <t>2007-12</t>
    <phoneticPr fontId="1" type="noConversion"/>
  </si>
  <si>
    <t>1985-05</t>
    <phoneticPr fontId="1" type="noConversion"/>
  </si>
  <si>
    <t>1999-05</t>
    <phoneticPr fontId="1" type="noConversion"/>
  </si>
  <si>
    <t>1977-10</t>
    <phoneticPr fontId="1" type="noConversion"/>
  </si>
  <si>
    <t>1985-04</t>
    <phoneticPr fontId="1" type="noConversion"/>
  </si>
  <si>
    <t>건설기계산업기사</t>
    <phoneticPr fontId="1" type="noConversion"/>
  </si>
  <si>
    <t>컴퓨터응용 산업기사</t>
    <phoneticPr fontId="1" type="noConversion"/>
  </si>
  <si>
    <t>국토교통부</t>
    <phoneticPr fontId="1" type="noConversion"/>
  </si>
  <si>
    <t>이지훈</t>
    <phoneticPr fontId="1" type="noConversion"/>
  </si>
  <si>
    <t>기업경영전략</t>
  </si>
  <si>
    <t>기업경영전략</t>
    <phoneticPr fontId="1" type="noConversion"/>
  </si>
  <si>
    <t>010-4087-5151</t>
    <phoneticPr fontId="1" type="noConversion"/>
  </si>
  <si>
    <t>석사</t>
    <phoneticPr fontId="1" type="noConversion"/>
  </si>
  <si>
    <t>송원대학교</t>
    <phoneticPr fontId="1" type="noConversion"/>
  </si>
  <si>
    <t>미래경영연구소</t>
    <phoneticPr fontId="1" type="noConversion"/>
  </si>
  <si>
    <t>다온소셜트리</t>
    <phoneticPr fontId="1" type="noConversion"/>
  </si>
  <si>
    <t>교직원</t>
    <phoneticPr fontId="1" type="noConversion"/>
  </si>
  <si>
    <t>책임컨설턴트</t>
    <phoneticPr fontId="1" type="noConversion"/>
  </si>
  <si>
    <t>전문위원</t>
    <phoneticPr fontId="1" type="noConversion"/>
  </si>
  <si>
    <t>대표이사</t>
    <phoneticPr fontId="1" type="noConversion"/>
  </si>
  <si>
    <t>2008-03</t>
    <phoneticPr fontId="1" type="noConversion"/>
  </si>
  <si>
    <t>2014-07</t>
    <phoneticPr fontId="1" type="noConversion"/>
  </si>
  <si>
    <t>2018-02</t>
    <phoneticPr fontId="1" type="noConversion"/>
  </si>
  <si>
    <t>2018-03</t>
    <phoneticPr fontId="1" type="noConversion"/>
  </si>
  <si>
    <t>2018-12</t>
    <phoneticPr fontId="1" type="noConversion"/>
  </si>
  <si>
    <t>2019-01</t>
    <phoneticPr fontId="1" type="noConversion"/>
  </si>
  <si>
    <t>2020-03</t>
    <phoneticPr fontId="1" type="noConversion"/>
  </si>
  <si>
    <t>증권투자상담사</t>
    <phoneticPr fontId="1" type="noConversion"/>
  </si>
  <si>
    <t>기술거래사</t>
    <phoneticPr fontId="1" type="noConversion"/>
  </si>
  <si>
    <t>한국금융투자협회</t>
    <phoneticPr fontId="1" type="noConversion"/>
  </si>
  <si>
    <t>한국기술거래사회</t>
    <phoneticPr fontId="1" type="noConversion"/>
  </si>
  <si>
    <t>전재용</t>
    <phoneticPr fontId="1" type="noConversion"/>
  </si>
  <si>
    <t>기업경영전략, 기타분야</t>
    <phoneticPr fontId="1" type="noConversion"/>
  </si>
  <si>
    <t>010-7528-3713</t>
    <phoneticPr fontId="1" type="noConversion"/>
  </si>
  <si>
    <t>juse2000@naver.com</t>
    <phoneticPr fontId="1" type="noConversion"/>
  </si>
  <si>
    <t>EXCO</t>
    <phoneticPr fontId="1" type="noConversion"/>
  </si>
  <si>
    <t>㈜동인전람</t>
    <phoneticPr fontId="1" type="noConversion"/>
  </si>
  <si>
    <t>㈜문화뱅크</t>
    <phoneticPr fontId="1" type="noConversion"/>
  </si>
  <si>
    <t>㈜BMG경영연구원</t>
    <phoneticPr fontId="1" type="noConversion"/>
  </si>
  <si>
    <t>㈜미래경영연구소</t>
    <phoneticPr fontId="1" type="noConversion"/>
  </si>
  <si>
    <t>㈜정인경영기술연구원</t>
    <phoneticPr fontId="1" type="noConversion"/>
  </si>
  <si>
    <t>매니저</t>
    <phoneticPr fontId="1" type="noConversion"/>
  </si>
  <si>
    <t>부장(사업부총괄)</t>
    <phoneticPr fontId="1" type="noConversion"/>
  </si>
  <si>
    <t>이사(총괄)</t>
    <phoneticPr fontId="1" type="noConversion"/>
  </si>
  <si>
    <t>2001-01</t>
    <phoneticPr fontId="1" type="noConversion"/>
  </si>
  <si>
    <t>2005-05</t>
    <phoneticPr fontId="1" type="noConversion"/>
  </si>
  <si>
    <t>2006-06</t>
    <phoneticPr fontId="1" type="noConversion"/>
  </si>
  <si>
    <t>2009-05</t>
    <phoneticPr fontId="1" type="noConversion"/>
  </si>
  <si>
    <t>2010-11</t>
    <phoneticPr fontId="1" type="noConversion"/>
  </si>
  <si>
    <t>2011-11</t>
    <phoneticPr fontId="1" type="noConversion"/>
  </si>
  <si>
    <t>2017-06</t>
    <phoneticPr fontId="1" type="noConversion"/>
  </si>
  <si>
    <t>2018-04</t>
    <phoneticPr fontId="1" type="noConversion"/>
  </si>
  <si>
    <t>2019-04</t>
    <phoneticPr fontId="1" type="noConversion"/>
  </si>
  <si>
    <t>2019-06</t>
    <phoneticPr fontId="1" type="noConversion"/>
  </si>
  <si>
    <t>융합전략지도사</t>
    <phoneticPr fontId="1" type="noConversion"/>
  </si>
  <si>
    <t>(사)경북융합전략개발원</t>
    <phoneticPr fontId="1" type="noConversion"/>
  </si>
  <si>
    <t>부합</t>
    <phoneticPr fontId="1" type="noConversion"/>
  </si>
  <si>
    <t>홍승민</t>
    <phoneticPr fontId="1" type="noConversion"/>
  </si>
  <si>
    <t>기업경영전략, R&amp;D</t>
    <phoneticPr fontId="1" type="noConversion"/>
  </si>
  <si>
    <t>010-6742-1176</t>
    <phoneticPr fontId="1" type="noConversion"/>
  </si>
  <si>
    <t>wang5177@naver.com</t>
    <phoneticPr fontId="1" type="noConversion"/>
  </si>
  <si>
    <t>경기 군포시</t>
    <phoneticPr fontId="1" type="noConversion"/>
  </si>
  <si>
    <t>홍승민 경영컨설팅㈜</t>
    <phoneticPr fontId="1" type="noConversion"/>
  </si>
  <si>
    <t>㈜아론</t>
    <phoneticPr fontId="1" type="noConversion"/>
  </si>
  <si>
    <t>㈜원</t>
    <phoneticPr fontId="1" type="noConversion"/>
  </si>
  <si>
    <t>NADU</t>
    <phoneticPr fontId="1" type="noConversion"/>
  </si>
  <si>
    <t>대표</t>
    <phoneticPr fontId="1" type="noConversion"/>
  </si>
  <si>
    <t>과장</t>
    <phoneticPr fontId="1" type="noConversion"/>
  </si>
  <si>
    <t>2009-07</t>
    <phoneticPr fontId="1" type="noConversion"/>
  </si>
  <si>
    <t>2019-03</t>
    <phoneticPr fontId="1" type="noConversion"/>
  </si>
  <si>
    <t>2017-11</t>
    <phoneticPr fontId="1" type="noConversion"/>
  </si>
  <si>
    <t>2012-12</t>
    <phoneticPr fontId="1" type="noConversion"/>
  </si>
  <si>
    <t>2015-02</t>
    <phoneticPr fontId="1" type="noConversion"/>
  </si>
  <si>
    <t>Matering the Project Portfolio_Stanford University</t>
    <phoneticPr fontId="1" type="noConversion"/>
  </si>
  <si>
    <t>유통빅데이터전문가</t>
    <phoneticPr fontId="1" type="noConversion"/>
  </si>
  <si>
    <t>스텐포드 대학</t>
    <phoneticPr fontId="1" type="noConversion"/>
  </si>
  <si>
    <t>한국데이터산업진흥원</t>
    <phoneticPr fontId="1" type="noConversion"/>
  </si>
  <si>
    <t>이근필</t>
    <phoneticPr fontId="1" type="noConversion"/>
  </si>
  <si>
    <t>010-3063-9670</t>
    <phoneticPr fontId="1" type="noConversion"/>
  </si>
  <si>
    <t>feel@ktr.or.kr</t>
    <phoneticPr fontId="1" type="noConversion"/>
  </si>
  <si>
    <t>전남 순천시</t>
    <phoneticPr fontId="1" type="noConversion"/>
  </si>
  <si>
    <t>학사</t>
    <phoneticPr fontId="1" type="noConversion"/>
  </si>
  <si>
    <t>한국화학융합시험연구원</t>
    <phoneticPr fontId="1" type="noConversion"/>
  </si>
  <si>
    <t>지원장</t>
    <phoneticPr fontId="1" type="noConversion"/>
  </si>
  <si>
    <t>1992-02</t>
    <phoneticPr fontId="1" type="noConversion"/>
  </si>
  <si>
    <t>KS B, D 분야 심사위원</t>
    <phoneticPr fontId="1" type="noConversion"/>
  </si>
  <si>
    <t>국가기술표준원</t>
    <phoneticPr fontId="1" type="noConversion"/>
  </si>
  <si>
    <t>R&amp;D</t>
    <phoneticPr fontId="1" type="noConversion"/>
  </si>
  <si>
    <t>황헌수</t>
    <phoneticPr fontId="1" type="noConversion"/>
  </si>
  <si>
    <t>기업경영전략</t>
    <phoneticPr fontId="1" type="noConversion"/>
  </si>
  <si>
    <t>기업경영전략</t>
    <phoneticPr fontId="1" type="noConversion"/>
  </si>
  <si>
    <t>010-3590-8747</t>
    <phoneticPr fontId="1" type="noConversion"/>
  </si>
  <si>
    <t>pranco@hanmail.net</t>
    <phoneticPr fontId="1" type="noConversion"/>
  </si>
  <si>
    <t>전남 순천시</t>
    <phoneticPr fontId="1" type="noConversion"/>
  </si>
  <si>
    <t>학사</t>
    <phoneticPr fontId="1" type="noConversion"/>
  </si>
  <si>
    <t>㈜한국브라스트</t>
    <phoneticPr fontId="1" type="noConversion"/>
  </si>
  <si>
    <t>㈜이노비젼/SKAI</t>
    <phoneticPr fontId="1" type="noConversion"/>
  </si>
  <si>
    <t>㈜동강특화단지개발</t>
    <phoneticPr fontId="1" type="noConversion"/>
  </si>
  <si>
    <t>㈜현대마린테크</t>
    <phoneticPr fontId="1" type="noConversion"/>
  </si>
  <si>
    <t>기업경영혁신연구소</t>
    <phoneticPr fontId="1" type="noConversion"/>
  </si>
  <si>
    <t>전남엔젤투자클럽</t>
    <phoneticPr fontId="1" type="noConversion"/>
  </si>
  <si>
    <t>전남벤처포럼</t>
    <phoneticPr fontId="1" type="noConversion"/>
  </si>
  <si>
    <t>(사)한국지역투자진흥협회</t>
    <phoneticPr fontId="1" type="noConversion"/>
  </si>
  <si>
    <t>순천대 창업지원단</t>
    <phoneticPr fontId="1" type="noConversion"/>
  </si>
  <si>
    <t>순천시 사회공동체일자리창출센터</t>
    <phoneticPr fontId="1" type="noConversion"/>
  </si>
  <si>
    <t>광주대 창업지원단</t>
    <phoneticPr fontId="1" type="noConversion"/>
  </si>
  <si>
    <t>광주과학기술원</t>
    <phoneticPr fontId="1" type="noConversion"/>
  </si>
  <si>
    <t>전남테크노파크</t>
    <phoneticPr fontId="1" type="noConversion"/>
  </si>
  <si>
    <t>전문경영인(C.O.O)</t>
    <phoneticPr fontId="1" type="noConversion"/>
  </si>
  <si>
    <t>대표(소장)</t>
    <phoneticPr fontId="1" type="noConversion"/>
  </si>
  <si>
    <t>회장(대표)</t>
    <phoneticPr fontId="1" type="noConversion"/>
  </si>
  <si>
    <t>협회장(대표)</t>
    <phoneticPr fontId="1" type="noConversion"/>
  </si>
  <si>
    <t>전문위원</t>
    <phoneticPr fontId="1" type="noConversion"/>
  </si>
  <si>
    <t>전문위원/운영위원</t>
    <phoneticPr fontId="1" type="noConversion"/>
  </si>
  <si>
    <t>전문위원 및 기업스카우트</t>
    <phoneticPr fontId="1" type="noConversion"/>
  </si>
  <si>
    <t>전문위원 및 운영위원</t>
    <phoneticPr fontId="1" type="noConversion"/>
  </si>
  <si>
    <t>전문위원/PM</t>
    <phoneticPr fontId="1" type="noConversion"/>
  </si>
  <si>
    <t>국내외투자유치전문가과정</t>
    <phoneticPr fontId="1" type="noConversion"/>
  </si>
  <si>
    <t>KOTRA</t>
    <phoneticPr fontId="1" type="noConversion"/>
  </si>
  <si>
    <t>전문엔젤투자자 교육 이수, 투자증빙 진행 중</t>
    <phoneticPr fontId="1" type="noConversion"/>
  </si>
  <si>
    <t>(사)한국엔젤투자협회</t>
    <phoneticPr fontId="1" type="noConversion"/>
  </si>
  <si>
    <t>해외 비관세 장벽대응 실무과정 이수</t>
    <phoneticPr fontId="1" type="noConversion"/>
  </si>
  <si>
    <t>부합</t>
  </si>
  <si>
    <t>이성진</t>
    <phoneticPr fontId="1" type="noConversion"/>
  </si>
  <si>
    <t>010-4054-3768</t>
    <phoneticPr fontId="1" type="noConversion"/>
  </si>
  <si>
    <t>sj6511295@gmail.com</t>
    <phoneticPr fontId="1" type="noConversion"/>
  </si>
  <si>
    <t>박사</t>
    <phoneticPr fontId="1" type="noConversion"/>
  </si>
  <si>
    <t>포스코</t>
    <phoneticPr fontId="1" type="noConversion"/>
  </si>
  <si>
    <t>연구그룹리더</t>
    <phoneticPr fontId="1" type="noConversion"/>
  </si>
  <si>
    <t>사내벤처팀장</t>
    <phoneticPr fontId="1" type="noConversion"/>
  </si>
  <si>
    <t>포항공대</t>
    <phoneticPr fontId="1" type="noConversion"/>
  </si>
  <si>
    <t>겸직교수</t>
    <phoneticPr fontId="1" type="noConversion"/>
  </si>
  <si>
    <t>1985-01</t>
    <phoneticPr fontId="1" type="noConversion"/>
  </si>
  <si>
    <t>2019-10</t>
    <phoneticPr fontId="1" type="noConversion"/>
  </si>
  <si>
    <t>2019-11</t>
    <phoneticPr fontId="1" type="noConversion"/>
  </si>
  <si>
    <t>2020-02</t>
    <phoneticPr fontId="1" type="noConversion"/>
  </si>
  <si>
    <t>2011-06</t>
    <phoneticPr fontId="1" type="noConversion"/>
  </si>
  <si>
    <t>R&amp;D</t>
    <phoneticPr fontId="1" type="noConversion"/>
  </si>
  <si>
    <t>부합</t>
    <phoneticPr fontId="1" type="noConversion"/>
  </si>
  <si>
    <t>강용수</t>
    <phoneticPr fontId="1" type="noConversion"/>
  </si>
  <si>
    <t>기업경영전략</t>
    <phoneticPr fontId="1" type="noConversion"/>
  </si>
  <si>
    <t>010-5004-4125</t>
    <phoneticPr fontId="1" type="noConversion"/>
  </si>
  <si>
    <t>ceo@ksci.center</t>
    <phoneticPr fontId="1" type="noConversion"/>
  </si>
  <si>
    <t>서울특별시</t>
    <phoneticPr fontId="1" type="noConversion"/>
  </si>
  <si>
    <t>박사</t>
    <phoneticPr fontId="1" type="noConversion"/>
  </si>
  <si>
    <t>강용수전략원가연구소(KSCI)</t>
    <phoneticPr fontId="1" type="noConversion"/>
  </si>
  <si>
    <t>글로벌융합경영㈜</t>
    <phoneticPr fontId="1" type="noConversion"/>
  </si>
  <si>
    <t>이사(농축산개발연구원장)</t>
    <phoneticPr fontId="1" type="noConversion"/>
  </si>
  <si>
    <t>NH농협은행</t>
    <phoneticPr fontId="1" type="noConversion"/>
  </si>
  <si>
    <t>전문직 차장</t>
    <phoneticPr fontId="1" type="noConversion"/>
  </si>
  <si>
    <t>㈜에스경영전문가그룹</t>
    <phoneticPr fontId="1" type="noConversion"/>
  </si>
  <si>
    <t>상무이사</t>
    <phoneticPr fontId="1" type="noConversion"/>
  </si>
  <si>
    <t>㈜싱크시드</t>
    <phoneticPr fontId="1" type="noConversion"/>
  </si>
  <si>
    <t>FCI재무관리연구원</t>
    <phoneticPr fontId="1" type="noConversion"/>
  </si>
  <si>
    <t>이사</t>
    <phoneticPr fontId="1" type="noConversion"/>
  </si>
  <si>
    <t>대표(원장)</t>
    <phoneticPr fontId="1" type="noConversion"/>
  </si>
  <si>
    <t>ISO1400(환경), ISO9001(품질) 국제심사원(보)</t>
    <phoneticPr fontId="1" type="noConversion"/>
  </si>
  <si>
    <t>IRCA</t>
    <phoneticPr fontId="1" type="noConversion"/>
  </si>
  <si>
    <t>경영지도사(재무관리)</t>
    <phoneticPr fontId="1" type="noConversion"/>
  </si>
  <si>
    <t>외환관리사 1종</t>
    <phoneticPr fontId="1" type="noConversion"/>
  </si>
  <si>
    <t>중소벤처기업부</t>
    <phoneticPr fontId="1" type="noConversion"/>
  </si>
  <si>
    <t>한국무역협회</t>
    <phoneticPr fontId="1" type="noConversion"/>
  </si>
  <si>
    <t>전문자격증 보유</t>
    <phoneticPr fontId="1" type="noConversion"/>
  </si>
  <si>
    <t>각종 평가위원 활동</t>
    <phoneticPr fontId="1" type="noConversion"/>
  </si>
  <si>
    <t>양월수</t>
    <phoneticPr fontId="1" type="noConversion"/>
  </si>
  <si>
    <t>R&amp;D, 기타분야</t>
    <phoneticPr fontId="1" type="noConversion"/>
  </si>
  <si>
    <t>010-2619-7819</t>
    <phoneticPr fontId="1" type="noConversion"/>
  </si>
  <si>
    <t>wolsoo7819@naver.com</t>
    <phoneticPr fontId="1" type="noConversion"/>
  </si>
  <si>
    <t>석사</t>
    <phoneticPr fontId="1" type="noConversion"/>
  </si>
  <si>
    <t>경성대학교</t>
    <phoneticPr fontId="1" type="noConversion"/>
  </si>
  <si>
    <t>광주대학교</t>
    <phoneticPr fontId="1" type="noConversion"/>
  </si>
  <si>
    <t>㈜월인컴</t>
    <phoneticPr fontId="1" type="noConversion"/>
  </si>
  <si>
    <t>동일물산㈜</t>
    <phoneticPr fontId="1" type="noConversion"/>
  </si>
  <si>
    <t>아모레퍼시픽그룹 ㈜에뛰드</t>
    <phoneticPr fontId="1" type="noConversion"/>
  </si>
  <si>
    <t>부교수</t>
    <phoneticPr fontId="1" type="noConversion"/>
  </si>
  <si>
    <t>겸임교수</t>
    <phoneticPr fontId="1" type="noConversion"/>
  </si>
  <si>
    <t>대표</t>
    <phoneticPr fontId="1" type="noConversion"/>
  </si>
  <si>
    <t>기획실장</t>
    <phoneticPr fontId="1" type="noConversion"/>
  </si>
  <si>
    <t>선임연구원</t>
    <phoneticPr fontId="1" type="noConversion"/>
  </si>
  <si>
    <t>제품디자인기술사</t>
    <phoneticPr fontId="1" type="noConversion"/>
  </si>
  <si>
    <t>대한민국산업현장교수</t>
    <phoneticPr fontId="1" type="noConversion"/>
  </si>
  <si>
    <t>NCS개발·개선Facilitator</t>
    <phoneticPr fontId="1" type="noConversion"/>
  </si>
  <si>
    <t>한국산업인력공단</t>
    <phoneticPr fontId="1" type="noConversion"/>
  </si>
  <si>
    <t>부합</t>
    <phoneticPr fontId="1" type="noConversion"/>
  </si>
  <si>
    <t>김경도</t>
    <phoneticPr fontId="1" type="noConversion"/>
  </si>
  <si>
    <t>기업경영전략</t>
    <phoneticPr fontId="1" type="noConversion"/>
  </si>
  <si>
    <t>010-3815-9337</t>
    <phoneticPr fontId="1" type="noConversion"/>
  </si>
  <si>
    <t>komot@komot.or.kr</t>
    <phoneticPr fontId="1" type="noConversion"/>
  </si>
  <si>
    <t>박사</t>
    <phoneticPr fontId="1" type="noConversion"/>
  </si>
  <si>
    <t>㈜한국첨단기술경영원</t>
    <phoneticPr fontId="1" type="noConversion"/>
  </si>
  <si>
    <t>삼성중공업㈜</t>
    <phoneticPr fontId="1" type="noConversion"/>
  </si>
  <si>
    <t>현대자동차㈜</t>
    <phoneticPr fontId="1" type="noConversion"/>
  </si>
  <si>
    <t>대표이사</t>
    <phoneticPr fontId="1" type="noConversion"/>
  </si>
  <si>
    <t>사원</t>
    <phoneticPr fontId="1" type="noConversion"/>
  </si>
  <si>
    <t>기술거래사</t>
    <phoneticPr fontId="1" type="noConversion"/>
  </si>
  <si>
    <t>경영지도사</t>
    <phoneticPr fontId="1" type="noConversion"/>
  </si>
  <si>
    <t>ISO 9000 국제심사원</t>
    <phoneticPr fontId="1" type="noConversion"/>
  </si>
  <si>
    <t>국가공인정책분석평가사</t>
    <phoneticPr fontId="1" type="noConversion"/>
  </si>
  <si>
    <t>지식경제부</t>
    <phoneticPr fontId="1" type="noConversion"/>
  </si>
  <si>
    <t>중소기업청장</t>
    <phoneticPr fontId="1" type="noConversion"/>
  </si>
  <si>
    <t>IRCA</t>
    <phoneticPr fontId="1" type="noConversion"/>
  </si>
  <si>
    <t>한국정책능력진흥원</t>
    <phoneticPr fontId="1" type="noConversion"/>
  </si>
  <si>
    <t>산업계 과장급 10년 이상 경력</t>
    <phoneticPr fontId="1" type="noConversion"/>
  </si>
  <si>
    <t>전문자격증 보유</t>
    <phoneticPr fontId="1" type="noConversion"/>
  </si>
  <si>
    <t>성경필</t>
    <phoneticPr fontId="1" type="noConversion"/>
  </si>
  <si>
    <t>기업경영전략, R&amp;D</t>
    <phoneticPr fontId="1" type="noConversion"/>
  </si>
  <si>
    <t>010-4399-8996</t>
    <phoneticPr fontId="1" type="noConversion"/>
  </si>
  <si>
    <t>skp0202@nate.com</t>
    <phoneticPr fontId="1" type="noConversion"/>
  </si>
  <si>
    <t>조선내화</t>
    <phoneticPr fontId="1" type="noConversion"/>
  </si>
  <si>
    <t>화인테크</t>
    <phoneticPr fontId="1" type="noConversion"/>
  </si>
  <si>
    <t>아이피씨지</t>
    <phoneticPr fontId="1" type="noConversion"/>
  </si>
  <si>
    <t>대리</t>
    <phoneticPr fontId="1" type="noConversion"/>
  </si>
  <si>
    <t>책임연구원</t>
    <phoneticPr fontId="1" type="noConversion"/>
  </si>
  <si>
    <t>2000-05</t>
    <phoneticPr fontId="1" type="noConversion"/>
  </si>
  <si>
    <t>2006-12</t>
    <phoneticPr fontId="1" type="noConversion"/>
  </si>
  <si>
    <t>2007-01</t>
    <phoneticPr fontId="1" type="noConversion"/>
  </si>
  <si>
    <t>2008-08</t>
    <phoneticPr fontId="1" type="noConversion"/>
  </si>
  <si>
    <t>2016-03</t>
    <phoneticPr fontId="1" type="noConversion"/>
  </si>
  <si>
    <t>2016-04</t>
    <phoneticPr fontId="1" type="noConversion"/>
  </si>
  <si>
    <t>2020-03</t>
    <phoneticPr fontId="1" type="noConversion"/>
  </si>
  <si>
    <t>010-4399-8996</t>
    <phoneticPr fontId="1" type="noConversion"/>
  </si>
  <si>
    <t>정부산하 기업지원기관 과장급 이상 재직 경력</t>
    <phoneticPr fontId="1" type="noConversion"/>
  </si>
  <si>
    <t>이종희</t>
    <phoneticPr fontId="1" type="noConversion"/>
  </si>
  <si>
    <t>기업경영전략, R&amp;D, 기타분야</t>
  </si>
  <si>
    <t>010-3647-8532</t>
    <phoneticPr fontId="1" type="noConversion"/>
  </si>
  <si>
    <t>jonghee8532@naver.com</t>
    <phoneticPr fontId="1" type="noConversion"/>
  </si>
  <si>
    <t>㈜삼정종합컨설팅</t>
    <phoneticPr fontId="1" type="noConversion"/>
  </si>
  <si>
    <t>중소벤처기업부</t>
    <phoneticPr fontId="1" type="noConversion"/>
  </si>
  <si>
    <t>코카콜라</t>
    <phoneticPr fontId="1" type="noConversion"/>
  </si>
  <si>
    <t>대주회계법인</t>
    <phoneticPr fontId="1" type="noConversion"/>
  </si>
  <si>
    <t>WC300디지털역량진단</t>
    <phoneticPr fontId="1" type="noConversion"/>
  </si>
  <si>
    <t>스마트창업</t>
    <phoneticPr fontId="1" type="noConversion"/>
  </si>
  <si>
    <t>광주,전남정보문화산업진흥원</t>
    <phoneticPr fontId="1" type="noConversion"/>
  </si>
  <si>
    <t>기정원,국토교통원</t>
    <phoneticPr fontId="1" type="noConversion"/>
  </si>
  <si>
    <t>고용정보원</t>
    <phoneticPr fontId="1" type="noConversion"/>
  </si>
  <si>
    <t>전문상담위원</t>
    <phoneticPr fontId="1" type="noConversion"/>
  </si>
  <si>
    <t>지점장대리</t>
    <phoneticPr fontId="1" type="noConversion"/>
  </si>
  <si>
    <t>팀장</t>
    <phoneticPr fontId="1" type="noConversion"/>
  </si>
  <si>
    <t>교수</t>
    <phoneticPr fontId="1" type="noConversion"/>
  </si>
  <si>
    <t>진단위원장</t>
    <phoneticPr fontId="1" type="noConversion"/>
  </si>
  <si>
    <t>심사위원장</t>
    <phoneticPr fontId="1" type="noConversion"/>
  </si>
  <si>
    <t>사업화컨설턴트, 심사위원, 강사</t>
    <phoneticPr fontId="1" type="noConversion"/>
  </si>
  <si>
    <t>심사위원</t>
    <phoneticPr fontId="1" type="noConversion"/>
  </si>
  <si>
    <t>심사평가위원</t>
    <phoneticPr fontId="1" type="noConversion"/>
  </si>
  <si>
    <t>기술감정사</t>
    <phoneticPr fontId="1" type="noConversion"/>
  </si>
  <si>
    <t>온실가스진단사</t>
    <phoneticPr fontId="1" type="noConversion"/>
  </si>
  <si>
    <t>스마트공장수준심사원</t>
    <phoneticPr fontId="1" type="noConversion"/>
  </si>
  <si>
    <t>중소벤처기업부</t>
    <phoneticPr fontId="1" type="noConversion"/>
  </si>
  <si>
    <t>기술감정원</t>
    <phoneticPr fontId="1" type="noConversion"/>
  </si>
  <si>
    <t>녹색산업협회</t>
    <phoneticPr fontId="1" type="noConversion"/>
  </si>
  <si>
    <t>대한상공회의소</t>
    <phoneticPr fontId="1" type="noConversion"/>
  </si>
  <si>
    <t>기업경영전략, R&amp;D, 기타분야</t>
    <phoneticPr fontId="1" type="noConversion"/>
  </si>
  <si>
    <t>호남식품주식회사</t>
    <phoneticPr fontId="1" type="noConversion"/>
  </si>
  <si>
    <t>이정익</t>
    <phoneticPr fontId="1" type="noConversion"/>
  </si>
  <si>
    <t>010-5631-3846</t>
    <phoneticPr fontId="1" type="noConversion"/>
  </si>
  <si>
    <t>lji6501@daum.net</t>
    <phoneticPr fontId="1" type="noConversion"/>
  </si>
  <si>
    <t>인프라비즈㈜액셀러레이터</t>
    <phoneticPr fontId="1" type="noConversion"/>
  </si>
  <si>
    <t>인플랫폼엔젤클럽</t>
    <phoneticPr fontId="1" type="noConversion"/>
  </si>
  <si>
    <t>㈜한국기업진흥원</t>
    <phoneticPr fontId="1" type="noConversion"/>
  </si>
  <si>
    <t>대호서비스㈜</t>
    <phoneticPr fontId="1" type="noConversion"/>
  </si>
  <si>
    <t>IB경영연구소</t>
    <phoneticPr fontId="1" type="noConversion"/>
  </si>
  <si>
    <t>뉴필드컨설팅㈜</t>
    <phoneticPr fontId="1" type="noConversion"/>
  </si>
  <si>
    <t>이사</t>
    <phoneticPr fontId="1" type="noConversion"/>
  </si>
  <si>
    <t>총괄이사</t>
    <phoneticPr fontId="1" type="noConversion"/>
  </si>
  <si>
    <t>전문위원</t>
    <phoneticPr fontId="1" type="noConversion"/>
  </si>
  <si>
    <t>2013-07</t>
    <phoneticPr fontId="1" type="noConversion"/>
  </si>
  <si>
    <t>2008-03</t>
    <phoneticPr fontId="1" type="noConversion"/>
  </si>
  <si>
    <t>ISO9001/14001/45001심사원</t>
    <phoneticPr fontId="1" type="noConversion"/>
  </si>
  <si>
    <t>전문엔젤투자자</t>
    <phoneticPr fontId="1" type="noConversion"/>
  </si>
  <si>
    <t>중소기업청</t>
    <phoneticPr fontId="1" type="noConversion"/>
  </si>
  <si>
    <t>RAB</t>
    <phoneticPr fontId="1" type="noConversion"/>
  </si>
  <si>
    <t>기업경영전략, R&amp;D</t>
    <phoneticPr fontId="1" type="noConversion"/>
  </si>
  <si>
    <t>송진영</t>
    <phoneticPr fontId="1" type="noConversion"/>
  </si>
  <si>
    <t>기업경영전략, 기타분야</t>
  </si>
  <si>
    <t>기업경영전략, 기타분야</t>
    <phoneticPr fontId="1" type="noConversion"/>
  </si>
  <si>
    <t>010-3229-5390</t>
    <phoneticPr fontId="1" type="noConversion"/>
  </si>
  <si>
    <t>song@iampatent.com</t>
    <phoneticPr fontId="1" type="noConversion"/>
  </si>
  <si>
    <t>학사</t>
    <phoneticPr fontId="1" type="noConversion"/>
  </si>
  <si>
    <t>성우특허법률사무소</t>
    <phoneticPr fontId="1" type="noConversion"/>
  </si>
  <si>
    <t>특허법인아이엠</t>
    <phoneticPr fontId="1" type="noConversion"/>
  </si>
  <si>
    <t>변리사</t>
    <phoneticPr fontId="1" type="noConversion"/>
  </si>
  <si>
    <t>대표 변리사</t>
    <phoneticPr fontId="1" type="noConversion"/>
  </si>
  <si>
    <t>2004-03</t>
    <phoneticPr fontId="1" type="noConversion"/>
  </si>
  <si>
    <t>2005-02</t>
    <phoneticPr fontId="1" type="noConversion"/>
  </si>
  <si>
    <t>2005-09</t>
    <phoneticPr fontId="1" type="noConversion"/>
  </si>
  <si>
    <t>기업기술가치평가사</t>
    <phoneticPr fontId="1" type="noConversion"/>
  </si>
  <si>
    <t>특허청</t>
    <phoneticPr fontId="1" type="noConversion"/>
  </si>
  <si>
    <t>한국기업기술가치평가협회</t>
    <phoneticPr fontId="1" type="noConversion"/>
  </si>
  <si>
    <t>정순항</t>
    <phoneticPr fontId="1" type="noConversion"/>
  </si>
  <si>
    <t>010-4633-9116</t>
    <phoneticPr fontId="1" type="noConversion"/>
  </si>
  <si>
    <t>soon-hang@hanmail.net</t>
    <phoneticPr fontId="1" type="noConversion"/>
  </si>
  <si>
    <t>전남 담양군</t>
    <phoneticPr fontId="1" type="noConversion"/>
  </si>
  <si>
    <t>송원대학교</t>
    <phoneticPr fontId="1" type="noConversion"/>
  </si>
  <si>
    <t>광주은행</t>
    <phoneticPr fontId="1" type="noConversion"/>
  </si>
  <si>
    <t>국제종합컨설팅㈜</t>
    <phoneticPr fontId="1" type="noConversion"/>
  </si>
  <si>
    <t>㈜지엠에이치종합컨설팅</t>
    <phoneticPr fontId="1" type="noConversion"/>
  </si>
  <si>
    <t>㈜칸경영연구소</t>
    <phoneticPr fontId="1" type="noConversion"/>
  </si>
  <si>
    <t>행원, 지점장</t>
    <phoneticPr fontId="1" type="noConversion"/>
  </si>
  <si>
    <t>2018-03</t>
    <phoneticPr fontId="1" type="noConversion"/>
  </si>
  <si>
    <t>1991-03</t>
    <phoneticPr fontId="1" type="noConversion"/>
  </si>
  <si>
    <t>2017-12</t>
    <phoneticPr fontId="1" type="noConversion"/>
  </si>
  <si>
    <t>2018-01</t>
    <phoneticPr fontId="1" type="noConversion"/>
  </si>
  <si>
    <t>2019-01</t>
    <phoneticPr fontId="1" type="noConversion"/>
  </si>
  <si>
    <t>2019-02</t>
    <phoneticPr fontId="1" type="noConversion"/>
  </si>
  <si>
    <t>2019-07</t>
    <phoneticPr fontId="1" type="noConversion"/>
  </si>
  <si>
    <t>2019-08</t>
    <phoneticPr fontId="1" type="noConversion"/>
  </si>
  <si>
    <t>2019-10</t>
    <phoneticPr fontId="1" type="noConversion"/>
  </si>
  <si>
    <t>기업회생경영사</t>
    <phoneticPr fontId="1" type="noConversion"/>
  </si>
  <si>
    <t>외환전문역</t>
    <phoneticPr fontId="1" type="noConversion"/>
  </si>
  <si>
    <t>(사)한국기업회생경영협회</t>
    <phoneticPr fontId="1" type="noConversion"/>
  </si>
  <si>
    <t>한국금융연수원</t>
    <phoneticPr fontId="1" type="noConversion"/>
  </si>
  <si>
    <t>이병우</t>
    <phoneticPr fontId="1" type="noConversion"/>
  </si>
  <si>
    <t>010-2535-2757</t>
    <phoneticPr fontId="1" type="noConversion"/>
  </si>
  <si>
    <t>malian@naver.com</t>
    <phoneticPr fontId="1" type="noConversion"/>
  </si>
  <si>
    <t>보해양조㈜</t>
    <phoneticPr fontId="1" type="noConversion"/>
  </si>
  <si>
    <t>단국대학교</t>
    <phoneticPr fontId="1" type="noConversion"/>
  </si>
  <si>
    <t>산학협력조교수</t>
    <phoneticPr fontId="1" type="noConversion"/>
  </si>
  <si>
    <t>외래교수</t>
    <phoneticPr fontId="1" type="noConversion"/>
  </si>
  <si>
    <t>창업지도사(1급)</t>
    <phoneticPr fontId="1" type="noConversion"/>
  </si>
  <si>
    <t>한국창업지도사협회</t>
    <phoneticPr fontId="1" type="noConversion"/>
  </si>
  <si>
    <t>여태용</t>
    <phoneticPr fontId="1" type="noConversion"/>
  </si>
  <si>
    <t>010-2438-3781</t>
    <phoneticPr fontId="1" type="noConversion"/>
  </si>
  <si>
    <t>enocs25@naver.com</t>
    <phoneticPr fontId="1" type="noConversion"/>
  </si>
  <si>
    <t>㈜LG전자</t>
    <phoneticPr fontId="1" type="noConversion"/>
  </si>
  <si>
    <t>㈜K&amp;T통신</t>
    <phoneticPr fontId="1" type="noConversion"/>
  </si>
  <si>
    <t>㈜에너지코리아</t>
    <phoneticPr fontId="1" type="noConversion"/>
  </si>
  <si>
    <t>㈜제이웨이브</t>
    <phoneticPr fontId="1" type="noConversion"/>
  </si>
  <si>
    <t>수출팀장</t>
    <phoneticPr fontId="1" type="noConversion"/>
  </si>
  <si>
    <t>1986-08</t>
    <phoneticPr fontId="1" type="noConversion"/>
  </si>
  <si>
    <t>1997-03</t>
    <phoneticPr fontId="1" type="noConversion"/>
  </si>
  <si>
    <t>1997-07</t>
    <phoneticPr fontId="1" type="noConversion"/>
  </si>
  <si>
    <t>2005-05</t>
    <phoneticPr fontId="1" type="noConversion"/>
  </si>
  <si>
    <t>2009-07</t>
    <phoneticPr fontId="1" type="noConversion"/>
  </si>
  <si>
    <t>2011-05</t>
    <phoneticPr fontId="1" type="noConversion"/>
  </si>
  <si>
    <t>2014-08</t>
    <phoneticPr fontId="1" type="noConversion"/>
  </si>
  <si>
    <t>2015-11</t>
    <phoneticPr fontId="1" type="noConversion"/>
  </si>
  <si>
    <t>6-SIGMA BB</t>
    <phoneticPr fontId="1" type="noConversion"/>
  </si>
  <si>
    <t>FTA 해외마케팅 전문가</t>
    <phoneticPr fontId="1" type="noConversion"/>
  </si>
  <si>
    <t>전략물자 평가위원</t>
    <phoneticPr fontId="1" type="noConversion"/>
  </si>
  <si>
    <t>기획재정부</t>
    <phoneticPr fontId="1" type="noConversion"/>
  </si>
  <si>
    <t>국가전략물가평가원</t>
    <phoneticPr fontId="1" type="noConversion"/>
  </si>
  <si>
    <t>김영훈</t>
    <phoneticPr fontId="1" type="noConversion"/>
  </si>
  <si>
    <t>010-6271-7220</t>
    <phoneticPr fontId="1" type="noConversion"/>
  </si>
  <si>
    <t>910216ky@daum.net</t>
    <phoneticPr fontId="1" type="noConversion"/>
  </si>
  <si>
    <t>제로비즈파트너</t>
    <phoneticPr fontId="1" type="noConversion"/>
  </si>
  <si>
    <t>동원로엑스</t>
    <phoneticPr fontId="1" type="noConversion"/>
  </si>
  <si>
    <t>웅진북센</t>
    <phoneticPr fontId="1" type="noConversion"/>
  </si>
  <si>
    <t>세방</t>
    <phoneticPr fontId="1" type="noConversion"/>
  </si>
  <si>
    <t>부장</t>
    <phoneticPr fontId="1" type="noConversion"/>
  </si>
  <si>
    <t>과장</t>
    <phoneticPr fontId="1" type="noConversion"/>
  </si>
  <si>
    <t>계장</t>
    <phoneticPr fontId="1" type="noConversion"/>
  </si>
  <si>
    <t>물류관리사</t>
    <phoneticPr fontId="1" type="noConversion"/>
  </si>
  <si>
    <t>차업보육전문매니저</t>
    <phoneticPr fontId="1" type="noConversion"/>
  </si>
  <si>
    <t>건축기사</t>
    <phoneticPr fontId="1" type="noConversion"/>
  </si>
  <si>
    <t>창업보육협회</t>
    <phoneticPr fontId="1" type="noConversion"/>
  </si>
  <si>
    <t>국토교통부</t>
    <phoneticPr fontId="1" type="noConversion"/>
  </si>
  <si>
    <t>박정홍</t>
    <phoneticPr fontId="1" type="noConversion"/>
  </si>
  <si>
    <t>010-9268-0815</t>
    <phoneticPr fontId="1" type="noConversion"/>
  </si>
  <si>
    <t>sunghun95110@naver.com</t>
    <phoneticPr fontId="1" type="noConversion"/>
  </si>
  <si>
    <t>전남 영광군</t>
    <phoneticPr fontId="1" type="noConversion"/>
  </si>
  <si>
    <t>소상공인시장진흥공단</t>
    <phoneticPr fontId="1" type="noConversion"/>
  </si>
  <si>
    <t>㈜하나창업경영컨설팅</t>
    <phoneticPr fontId="1" type="noConversion"/>
  </si>
  <si>
    <t>사회적기업산머루마을</t>
    <phoneticPr fontId="1" type="noConversion"/>
  </si>
  <si>
    <t>㈜사회적기업 청람</t>
    <phoneticPr fontId="1" type="noConversion"/>
  </si>
  <si>
    <t>전문컨설턴트</t>
    <phoneticPr fontId="1" type="noConversion"/>
  </si>
  <si>
    <t>역량강화컨설턴트</t>
    <phoneticPr fontId="1" type="noConversion"/>
  </si>
  <si>
    <t>2012-02</t>
    <phoneticPr fontId="1" type="noConversion"/>
  </si>
  <si>
    <t>2016-02</t>
    <phoneticPr fontId="1" type="noConversion"/>
  </si>
  <si>
    <t>2016-08</t>
    <phoneticPr fontId="1" type="noConversion"/>
  </si>
  <si>
    <t>2018-05</t>
    <phoneticPr fontId="1" type="noConversion"/>
  </si>
  <si>
    <t>2010-03</t>
    <phoneticPr fontId="1" type="noConversion"/>
  </si>
  <si>
    <t>2011-02</t>
    <phoneticPr fontId="1" type="noConversion"/>
  </si>
  <si>
    <t>2007-05</t>
    <phoneticPr fontId="1" type="noConversion"/>
  </si>
  <si>
    <t>2009-02</t>
    <phoneticPr fontId="1" type="noConversion"/>
  </si>
  <si>
    <t>정보처리산업기사</t>
    <phoneticPr fontId="1" type="noConversion"/>
  </si>
  <si>
    <t>정보처리기능사</t>
    <phoneticPr fontId="1" type="noConversion"/>
  </si>
  <si>
    <t>정보기기운용기능사</t>
    <phoneticPr fontId="1" type="noConversion"/>
  </si>
  <si>
    <t>기업경영전략</t>
    <phoneticPr fontId="1" type="noConversion"/>
  </si>
  <si>
    <t>전태웅</t>
    <phoneticPr fontId="1" type="noConversion"/>
  </si>
  <si>
    <t>010-4789-5214</t>
    <phoneticPr fontId="1" type="noConversion"/>
  </si>
  <si>
    <t>twoong79@hanmail.net</t>
    <phoneticPr fontId="1" type="noConversion"/>
  </si>
  <si>
    <t>㈜세븐솔류션스</t>
    <phoneticPr fontId="1" type="noConversion"/>
  </si>
  <si>
    <t>㈜엔에이치네트웍스</t>
    <phoneticPr fontId="1" type="noConversion"/>
  </si>
  <si>
    <t>㈜네모아이씨지</t>
    <phoneticPr fontId="1" type="noConversion"/>
  </si>
  <si>
    <t>㈜휴코어</t>
    <phoneticPr fontId="1" type="noConversion"/>
  </si>
  <si>
    <t>조선대학교</t>
    <phoneticPr fontId="1" type="noConversion"/>
  </si>
  <si>
    <t>연구소장</t>
    <phoneticPr fontId="1" type="noConversion"/>
  </si>
  <si>
    <t>기업성장지원센터센터장</t>
    <phoneticPr fontId="1" type="noConversion"/>
  </si>
  <si>
    <t>부사장</t>
    <phoneticPr fontId="1" type="noConversion"/>
  </si>
  <si>
    <t>연구소장, 상무</t>
    <phoneticPr fontId="1" type="noConversion"/>
  </si>
  <si>
    <t>김수동</t>
    <phoneticPr fontId="1" type="noConversion"/>
  </si>
  <si>
    <t>010-2604-4712</t>
    <phoneticPr fontId="1" type="noConversion"/>
  </si>
  <si>
    <t>㈜서산</t>
    <phoneticPr fontId="1" type="noConversion"/>
  </si>
  <si>
    <t>전남대학교공업기술연구소</t>
    <phoneticPr fontId="1" type="noConversion"/>
  </si>
  <si>
    <t>비전경영컨설팅</t>
    <phoneticPr fontId="1" type="noConversion"/>
  </si>
  <si>
    <t>㈜뉴비전</t>
    <phoneticPr fontId="1" type="noConversion"/>
  </si>
  <si>
    <t>품질관리 계장</t>
    <phoneticPr fontId="1" type="noConversion"/>
  </si>
  <si>
    <t>연구보조원</t>
    <phoneticPr fontId="1" type="noConversion"/>
  </si>
  <si>
    <t xml:space="preserve">대표 </t>
    <phoneticPr fontId="1" type="noConversion"/>
  </si>
  <si>
    <t>1989-11</t>
    <phoneticPr fontId="1" type="noConversion"/>
  </si>
  <si>
    <t>1993-06</t>
    <phoneticPr fontId="1" type="noConversion"/>
  </si>
  <si>
    <t>1996-03</t>
    <phoneticPr fontId="1" type="noConversion"/>
  </si>
  <si>
    <t>2000-02</t>
    <phoneticPr fontId="1" type="noConversion"/>
  </si>
  <si>
    <t>2005-07</t>
    <phoneticPr fontId="1" type="noConversion"/>
  </si>
  <si>
    <t>2011-01</t>
    <phoneticPr fontId="1" type="noConversion"/>
  </si>
  <si>
    <t>품질관리기술사</t>
    <phoneticPr fontId="1" type="noConversion"/>
  </si>
  <si>
    <t>기술지도사</t>
    <phoneticPr fontId="1" type="noConversion"/>
  </si>
  <si>
    <t>기업·기술가치평가사</t>
    <phoneticPr fontId="1" type="noConversion"/>
  </si>
  <si>
    <t>Triz Level 1</t>
    <phoneticPr fontId="1" type="noConversion"/>
  </si>
  <si>
    <t>친환경인증 환경컨설턴트</t>
    <phoneticPr fontId="1" type="noConversion"/>
  </si>
  <si>
    <t>온실가스감축사</t>
    <phoneticPr fontId="1" type="noConversion"/>
  </si>
  <si>
    <t>ISO 27001 보안경영체제심사원보</t>
    <phoneticPr fontId="1" type="noConversion"/>
  </si>
  <si>
    <t>ISO 9001:2008 국제심사원보</t>
    <phoneticPr fontId="1" type="noConversion"/>
  </si>
  <si>
    <t>ISO 14001:2004 국제심사원보</t>
    <phoneticPr fontId="1" type="noConversion"/>
  </si>
  <si>
    <t>PL수준평가사</t>
    <phoneticPr fontId="1" type="noConversion"/>
  </si>
  <si>
    <t>정보화경영체제심사원</t>
    <phoneticPr fontId="1" type="noConversion"/>
  </si>
  <si>
    <t>유통관리사 2급</t>
    <phoneticPr fontId="1" type="noConversion"/>
  </si>
  <si>
    <t>품질관리기사</t>
    <phoneticPr fontId="1" type="noConversion"/>
  </si>
  <si>
    <t>품질관리산업기사</t>
    <phoneticPr fontId="1" type="noConversion"/>
  </si>
  <si>
    <t>국제트리즈협회</t>
    <phoneticPr fontId="1" type="noConversion"/>
  </si>
  <si>
    <t>(사)한국환경컨설팅협회</t>
    <phoneticPr fontId="1" type="noConversion"/>
  </si>
  <si>
    <t>(사)한국녹색산업진흥협회</t>
    <phoneticPr fontId="1" type="noConversion"/>
  </si>
  <si>
    <t>BSI</t>
    <phoneticPr fontId="1" type="noConversion"/>
  </si>
  <si>
    <t>한국능률협회인증원</t>
    <phoneticPr fontId="1" type="noConversion"/>
  </si>
  <si>
    <t>(사)한국PL협회</t>
    <phoneticPr fontId="1" type="noConversion"/>
  </si>
  <si>
    <t>중소기업기술정보진흥원</t>
    <phoneticPr fontId="1" type="noConversion"/>
  </si>
  <si>
    <t>문승현</t>
    <phoneticPr fontId="1" type="noConversion"/>
  </si>
  <si>
    <t>010-3928-4882</t>
    <phoneticPr fontId="1" type="noConversion"/>
  </si>
  <si>
    <t>fassion4@naver.com</t>
    <phoneticPr fontId="1" type="noConversion"/>
  </si>
  <si>
    <t>ICC컨설팅</t>
    <phoneticPr fontId="1" type="noConversion"/>
  </si>
  <si>
    <t>중소기업진흥공단</t>
    <phoneticPr fontId="1" type="noConversion"/>
  </si>
  <si>
    <t>지수컨설팅</t>
    <phoneticPr fontId="1" type="noConversion"/>
  </si>
  <si>
    <t>농협자산관리 등 금융기관외</t>
    <phoneticPr fontId="1" type="noConversion"/>
  </si>
  <si>
    <t>창업상담위원</t>
    <phoneticPr fontId="1" type="noConversion"/>
  </si>
  <si>
    <t>창업위원</t>
    <phoneticPr fontId="1" type="noConversion"/>
  </si>
  <si>
    <t>이재선</t>
    <phoneticPr fontId="1" type="noConversion"/>
  </si>
  <si>
    <t>010-5175-1106</t>
    <phoneticPr fontId="1" type="noConversion"/>
  </si>
  <si>
    <t>jslee3644@naver.com</t>
    <phoneticPr fontId="1" type="noConversion"/>
  </si>
  <si>
    <t>경기 부천시</t>
    <phoneticPr fontId="1" type="noConversion"/>
  </si>
  <si>
    <t>학사</t>
    <phoneticPr fontId="1" type="noConversion"/>
  </si>
  <si>
    <t>㈜엘텍컨설팅</t>
    <phoneticPr fontId="1" type="noConversion"/>
  </si>
  <si>
    <t>㈜넥사</t>
    <phoneticPr fontId="1" type="noConversion"/>
  </si>
  <si>
    <t>리더코칭경영컨설팅</t>
    <phoneticPr fontId="1" type="noConversion"/>
  </si>
  <si>
    <t>씨아이씨글로벌</t>
    <phoneticPr fontId="1" type="noConversion"/>
  </si>
  <si>
    <t>㈜에이씨씨</t>
    <phoneticPr fontId="1" type="noConversion"/>
  </si>
  <si>
    <t>㈜지지비씨</t>
    <phoneticPr fontId="1" type="noConversion"/>
  </si>
  <si>
    <t>㈜표준엔지니어링</t>
    <phoneticPr fontId="1" type="noConversion"/>
  </si>
  <si>
    <t>소브린㈜</t>
    <phoneticPr fontId="1" type="noConversion"/>
  </si>
  <si>
    <t>LG전자㈜</t>
    <phoneticPr fontId="1" type="noConversion"/>
  </si>
  <si>
    <t>㈜새한</t>
    <phoneticPr fontId="1" type="noConversion"/>
  </si>
  <si>
    <t>수석</t>
    <phoneticPr fontId="1" type="noConversion"/>
  </si>
  <si>
    <t>과장</t>
    <phoneticPr fontId="1" type="noConversion"/>
  </si>
  <si>
    <t>대리</t>
    <phoneticPr fontId="1" type="noConversion"/>
  </si>
  <si>
    <t>사원</t>
    <phoneticPr fontId="1" type="noConversion"/>
  </si>
  <si>
    <t>2015-07</t>
    <phoneticPr fontId="1" type="noConversion"/>
  </si>
  <si>
    <t>2020-03</t>
    <phoneticPr fontId="1" type="noConversion"/>
  </si>
  <si>
    <t>2014-03</t>
    <phoneticPr fontId="1" type="noConversion"/>
  </si>
  <si>
    <t>2014-12</t>
    <phoneticPr fontId="1" type="noConversion"/>
  </si>
  <si>
    <t>2013-01</t>
    <phoneticPr fontId="1" type="noConversion"/>
  </si>
  <si>
    <t>2013-03</t>
    <phoneticPr fontId="1" type="noConversion"/>
  </si>
  <si>
    <t>2008-05</t>
    <phoneticPr fontId="1" type="noConversion"/>
  </si>
  <si>
    <t>2013-08</t>
    <phoneticPr fontId="1" type="noConversion"/>
  </si>
  <si>
    <t>2006-01</t>
    <phoneticPr fontId="1" type="noConversion"/>
  </si>
  <si>
    <t>2008-04</t>
    <phoneticPr fontId="1" type="noConversion"/>
  </si>
  <si>
    <t>2005-01</t>
    <phoneticPr fontId="1" type="noConversion"/>
  </si>
  <si>
    <t>2005-12</t>
    <phoneticPr fontId="1" type="noConversion"/>
  </si>
  <si>
    <t>1999-07</t>
    <phoneticPr fontId="1" type="noConversion"/>
  </si>
  <si>
    <t>2004-12</t>
    <phoneticPr fontId="1" type="noConversion"/>
  </si>
  <si>
    <t>1998-03</t>
    <phoneticPr fontId="1" type="noConversion"/>
  </si>
  <si>
    <t>1987-12</t>
    <phoneticPr fontId="1" type="noConversion"/>
  </si>
  <si>
    <t>1977-08</t>
    <phoneticPr fontId="1" type="noConversion"/>
  </si>
  <si>
    <t>공정관리기사1급</t>
    <phoneticPr fontId="1" type="noConversion"/>
  </si>
  <si>
    <t>품질관리과정개발위원</t>
    <phoneticPr fontId="1" type="noConversion"/>
  </si>
  <si>
    <t>기술교육전문강사</t>
    <phoneticPr fontId="1" type="noConversion"/>
  </si>
  <si>
    <t>품질관리기술사</t>
    <phoneticPr fontId="1" type="noConversion"/>
  </si>
  <si>
    <t>기술지도사</t>
    <phoneticPr fontId="1" type="noConversion"/>
  </si>
  <si>
    <t>ISO9001심사원</t>
    <phoneticPr fontId="1" type="noConversion"/>
  </si>
  <si>
    <t>ISO14001심사원</t>
    <phoneticPr fontId="1" type="noConversion"/>
  </si>
  <si>
    <t>국가기술자격시험위원</t>
    <phoneticPr fontId="1" type="noConversion"/>
  </si>
  <si>
    <t>㈜LG전자영상DISPLAY사업부</t>
    <phoneticPr fontId="1" type="noConversion"/>
  </si>
  <si>
    <t>LG전자미디어CU</t>
    <phoneticPr fontId="1" type="noConversion"/>
  </si>
  <si>
    <t>건설교통부</t>
    <phoneticPr fontId="1" type="noConversion"/>
  </si>
  <si>
    <t>한국경영·기술컨설턴트협회</t>
    <phoneticPr fontId="1" type="noConversion"/>
  </si>
  <si>
    <t>IRCA</t>
    <phoneticPr fontId="1" type="noConversion"/>
  </si>
  <si>
    <t>기업경영전략, R&amp;D, 기타분야</t>
    <phoneticPr fontId="1" type="noConversion"/>
  </si>
  <si>
    <t>기업경영전략, R&amp;D, 기타분야</t>
    <phoneticPr fontId="1" type="noConversion"/>
  </si>
  <si>
    <t>부합</t>
    <phoneticPr fontId="1" type="noConversion"/>
  </si>
  <si>
    <t>경영지도사</t>
    <phoneticPr fontId="1" type="noConversion"/>
  </si>
  <si>
    <t>대한민국산업현장교수</t>
    <phoneticPr fontId="1" type="noConversion"/>
  </si>
  <si>
    <t>삼일회계법인</t>
    <phoneticPr fontId="1" type="noConversion"/>
  </si>
  <si>
    <t>기업경영전략</t>
    <phoneticPr fontId="1" type="noConversion"/>
  </si>
  <si>
    <t>김종인</t>
    <phoneticPr fontId="1" type="noConversion"/>
  </si>
  <si>
    <t>기업경영전략, 기타분야</t>
    <phoneticPr fontId="1" type="noConversion"/>
  </si>
  <si>
    <t>010-6614-1820</t>
    <phoneticPr fontId="1" type="noConversion"/>
  </si>
  <si>
    <t>joybgim@daum.net</t>
    <phoneticPr fontId="1" type="noConversion"/>
  </si>
  <si>
    <t>박사</t>
    <phoneticPr fontId="1" type="noConversion"/>
  </si>
  <si>
    <t>㈜서산</t>
    <phoneticPr fontId="1" type="noConversion"/>
  </si>
  <si>
    <t>중소벤처기업진흥공단</t>
    <phoneticPr fontId="1" type="noConversion"/>
  </si>
  <si>
    <t>대명비즈컨㈜</t>
    <phoneticPr fontId="1" type="noConversion"/>
  </si>
  <si>
    <t>(재)전남테크노파크</t>
    <phoneticPr fontId="1" type="noConversion"/>
  </si>
  <si>
    <t>광주전남지방중소기업청</t>
    <phoneticPr fontId="1" type="noConversion"/>
  </si>
  <si>
    <t>차장</t>
    <phoneticPr fontId="1" type="noConversion"/>
  </si>
  <si>
    <t>위촉평가위원</t>
    <phoneticPr fontId="1" type="noConversion"/>
  </si>
  <si>
    <t>대표</t>
    <phoneticPr fontId="1" type="noConversion"/>
  </si>
  <si>
    <t>컨택센타전문위원</t>
    <phoneticPr fontId="1" type="noConversion"/>
  </si>
  <si>
    <t>비즈니스지원단상담, 클리닉위원</t>
    <phoneticPr fontId="1" type="noConversion"/>
  </si>
  <si>
    <t>비즈니스지원단자문위원</t>
    <phoneticPr fontId="1" type="noConversion"/>
  </si>
  <si>
    <t>1994-07</t>
    <phoneticPr fontId="1" type="noConversion"/>
  </si>
  <si>
    <t>2001-06</t>
    <phoneticPr fontId="1" type="noConversion"/>
  </si>
  <si>
    <t>2001-07</t>
    <phoneticPr fontId="1" type="noConversion"/>
  </si>
  <si>
    <t>2005-09</t>
    <phoneticPr fontId="1" type="noConversion"/>
  </si>
  <si>
    <t>2008-06</t>
    <phoneticPr fontId="1" type="noConversion"/>
  </si>
  <si>
    <t>2010-01</t>
    <phoneticPr fontId="1" type="noConversion"/>
  </si>
  <si>
    <t>2013-12</t>
    <phoneticPr fontId="1" type="noConversion"/>
  </si>
  <si>
    <t>2020-02</t>
    <phoneticPr fontId="1" type="noConversion"/>
  </si>
  <si>
    <t>IMS 심사원</t>
    <phoneticPr fontId="1" type="noConversion"/>
  </si>
  <si>
    <t>중소기업청</t>
    <phoneticPr fontId="1" type="noConversion"/>
  </si>
  <si>
    <t>기업경영전략, 기타분야</t>
    <phoneticPr fontId="1" type="noConversion"/>
  </si>
  <si>
    <t>김동헌</t>
    <phoneticPr fontId="1" type="noConversion"/>
  </si>
  <si>
    <t>기업경영전략, R&amp;D</t>
    <phoneticPr fontId="1" type="noConversion"/>
  </si>
  <si>
    <t>010-3381-5400</t>
    <phoneticPr fontId="1" type="noConversion"/>
  </si>
  <si>
    <t>sean-kj@hanmail.net</t>
    <phoneticPr fontId="1" type="noConversion"/>
  </si>
  <si>
    <t>석사</t>
    <phoneticPr fontId="1" type="noConversion"/>
  </si>
  <si>
    <t>㈜뮤비즈</t>
    <phoneticPr fontId="1" type="noConversion"/>
  </si>
  <si>
    <t>㈜피망바이오</t>
    <phoneticPr fontId="1" type="noConversion"/>
  </si>
  <si>
    <t>㈜벤처</t>
    <phoneticPr fontId="1" type="noConversion"/>
  </si>
  <si>
    <t>지앤엘</t>
    <phoneticPr fontId="1" type="noConversion"/>
  </si>
  <si>
    <t>이사</t>
    <phoneticPr fontId="1" type="noConversion"/>
  </si>
  <si>
    <t>팀장</t>
    <phoneticPr fontId="1" type="noConversion"/>
  </si>
  <si>
    <t>2018-03</t>
    <phoneticPr fontId="1" type="noConversion"/>
  </si>
  <si>
    <t>2016-10</t>
    <phoneticPr fontId="1" type="noConversion"/>
  </si>
  <si>
    <t>2012-12</t>
    <phoneticPr fontId="1" type="noConversion"/>
  </si>
  <si>
    <t>2018-02</t>
    <phoneticPr fontId="1" type="noConversion"/>
  </si>
  <si>
    <t>2011-01</t>
    <phoneticPr fontId="1" type="noConversion"/>
  </si>
  <si>
    <t>2012-11</t>
    <phoneticPr fontId="1" type="noConversion"/>
  </si>
  <si>
    <t>전문엔젤투자자</t>
    <phoneticPr fontId="1" type="noConversion"/>
  </si>
  <si>
    <t>창업보육전문매니저</t>
    <phoneticPr fontId="1" type="noConversion"/>
  </si>
  <si>
    <t>ISO9001/14001 심사원</t>
    <phoneticPr fontId="1" type="noConversion"/>
  </si>
  <si>
    <t>(사)한국창업보육협회장</t>
    <phoneticPr fontId="1" type="noConversion"/>
  </si>
  <si>
    <t>IAA</t>
    <phoneticPr fontId="1" type="noConversion"/>
  </si>
  <si>
    <t>기업경영전략, R&amp;D</t>
    <phoneticPr fontId="1" type="noConversion"/>
  </si>
  <si>
    <t>김종주</t>
    <phoneticPr fontId="1" type="noConversion"/>
  </si>
  <si>
    <t>010-7670-7131</t>
    <phoneticPr fontId="1" type="noConversion"/>
  </si>
  <si>
    <t>jjkerp@maxconsulting.or.kr</t>
    <phoneticPr fontId="1" type="noConversion"/>
  </si>
  <si>
    <t>경기 안양시</t>
    <phoneticPr fontId="1" type="noConversion"/>
  </si>
  <si>
    <t>맥스컨설팅㈜</t>
    <phoneticPr fontId="1" type="noConversion"/>
  </si>
  <si>
    <t>㈜히트컨설팅</t>
    <phoneticPr fontId="1" type="noConversion"/>
  </si>
  <si>
    <t>스텐다드벤처㈜</t>
    <phoneticPr fontId="1" type="noConversion"/>
  </si>
  <si>
    <t>한국벤처자문㈜</t>
    <phoneticPr fontId="1" type="noConversion"/>
  </si>
  <si>
    <t>2010-06</t>
    <phoneticPr fontId="1" type="noConversion"/>
  </si>
  <si>
    <t>2005-08</t>
    <phoneticPr fontId="1" type="noConversion"/>
  </si>
  <si>
    <t>2010-02</t>
    <phoneticPr fontId="1" type="noConversion"/>
  </si>
  <si>
    <t>2004-06</t>
    <phoneticPr fontId="1" type="noConversion"/>
  </si>
  <si>
    <t>2005-07</t>
    <phoneticPr fontId="1" type="noConversion"/>
  </si>
  <si>
    <t>1999-05</t>
    <phoneticPr fontId="1" type="noConversion"/>
  </si>
  <si>
    <t>2004-05</t>
    <phoneticPr fontId="1" type="noConversion"/>
  </si>
  <si>
    <t>창의교육지도사 1급</t>
    <phoneticPr fontId="1" type="noConversion"/>
  </si>
  <si>
    <t>창의인성교육문화협회</t>
    <phoneticPr fontId="1" type="noConversion"/>
  </si>
  <si>
    <t>산업계 과장급 10년 이상 경력</t>
    <phoneticPr fontId="1" type="noConversion"/>
  </si>
  <si>
    <t>김범호</t>
    <phoneticPr fontId="1" type="noConversion"/>
  </si>
  <si>
    <t>010-3693-6193</t>
    <phoneticPr fontId="1" type="noConversion"/>
  </si>
  <si>
    <t>kdh@maxconsulting.or.kr</t>
    <phoneticPr fontId="1" type="noConversion"/>
  </si>
  <si>
    <t>코리아이플랫폼㈜</t>
    <phoneticPr fontId="1" type="noConversion"/>
  </si>
  <si>
    <t>㈜더비앤아이</t>
    <phoneticPr fontId="1" type="noConversion"/>
  </si>
  <si>
    <t>풀무원</t>
    <phoneticPr fontId="1" type="noConversion"/>
  </si>
  <si>
    <t>주임</t>
    <phoneticPr fontId="1" type="noConversion"/>
  </si>
  <si>
    <t>2009-11</t>
    <phoneticPr fontId="1" type="noConversion"/>
  </si>
  <si>
    <t>2007-09</t>
    <phoneticPr fontId="1" type="noConversion"/>
  </si>
  <si>
    <t>2007-07</t>
    <phoneticPr fontId="1" type="noConversion"/>
  </si>
  <si>
    <t>2002-04</t>
    <phoneticPr fontId="1" type="noConversion"/>
  </si>
  <si>
    <t>2005-04</t>
    <phoneticPr fontId="1" type="noConversion"/>
  </si>
  <si>
    <t>조윤재</t>
    <phoneticPr fontId="1" type="noConversion"/>
  </si>
  <si>
    <t>010-4211-5108</t>
    <phoneticPr fontId="1" type="noConversion"/>
  </si>
  <si>
    <t>yj@maxconsulting.or.kr</t>
    <phoneticPr fontId="1" type="noConversion"/>
  </si>
  <si>
    <t>대표이사</t>
    <phoneticPr fontId="1" type="noConversion"/>
  </si>
  <si>
    <t>손환진</t>
    <phoneticPr fontId="1" type="noConversion"/>
  </si>
  <si>
    <t>010-9948-8945</t>
    <phoneticPr fontId="1" type="noConversion"/>
  </si>
  <si>
    <t>hjinson@empal.com</t>
    <phoneticPr fontId="1" type="noConversion"/>
  </si>
  <si>
    <t>글로벌경영컨설팅</t>
    <phoneticPr fontId="1" type="noConversion"/>
  </si>
  <si>
    <t>한국산업교육센터</t>
    <phoneticPr fontId="1" type="noConversion"/>
  </si>
  <si>
    <t>QM&amp;E경영컨설팅</t>
    <phoneticPr fontId="1" type="noConversion"/>
  </si>
  <si>
    <t>LG화학</t>
    <phoneticPr fontId="1" type="noConversion"/>
  </si>
  <si>
    <t>LG인화원</t>
    <phoneticPr fontId="1" type="noConversion"/>
  </si>
  <si>
    <t>LG전선</t>
    <phoneticPr fontId="1" type="noConversion"/>
  </si>
  <si>
    <t>상무</t>
    <phoneticPr fontId="1" type="noConversion"/>
  </si>
  <si>
    <t>본부장</t>
    <phoneticPr fontId="1" type="noConversion"/>
  </si>
  <si>
    <t>2016-02</t>
    <phoneticPr fontId="1" type="noConversion"/>
  </si>
  <si>
    <t>2015-01</t>
    <phoneticPr fontId="1" type="noConversion"/>
  </si>
  <si>
    <t>2016-01</t>
    <phoneticPr fontId="1" type="noConversion"/>
  </si>
  <si>
    <t>2006-12</t>
    <phoneticPr fontId="1" type="noConversion"/>
  </si>
  <si>
    <t>2004-07</t>
    <phoneticPr fontId="1" type="noConversion"/>
  </si>
  <si>
    <t>2006-11</t>
    <phoneticPr fontId="1" type="noConversion"/>
  </si>
  <si>
    <t>2000-09</t>
    <phoneticPr fontId="1" type="noConversion"/>
  </si>
  <si>
    <t>1999-08</t>
    <phoneticPr fontId="1" type="noConversion"/>
  </si>
  <si>
    <t>2000-08</t>
    <phoneticPr fontId="1" type="noConversion"/>
  </si>
  <si>
    <t>1984-12</t>
    <phoneticPr fontId="1" type="noConversion"/>
  </si>
  <si>
    <t>인공지능산업컨설턴트(CAIO, 데이터분석가)</t>
    <phoneticPr fontId="1" type="noConversion"/>
  </si>
  <si>
    <t>중소기업기술개발지원사업 평가위원</t>
    <phoneticPr fontId="1" type="noConversion"/>
  </si>
  <si>
    <t>TRIZ Level 3</t>
    <phoneticPr fontId="1" type="noConversion"/>
  </si>
  <si>
    <t>제품개선진단전문위원</t>
    <phoneticPr fontId="1" type="noConversion"/>
  </si>
  <si>
    <t>재난관리지도사</t>
    <phoneticPr fontId="1" type="noConversion"/>
  </si>
  <si>
    <t>R&amp;D성과의 사업화 촉진을 위한 "대한민국 기술사업화자문단" 분과위원</t>
    <phoneticPr fontId="1" type="noConversion"/>
  </si>
  <si>
    <t>경영지도사/생산관리</t>
    <phoneticPr fontId="1" type="noConversion"/>
  </si>
  <si>
    <t>기술사/품질관리</t>
    <phoneticPr fontId="1" type="noConversion"/>
  </si>
  <si>
    <t>경영컨설턴트</t>
    <phoneticPr fontId="1" type="noConversion"/>
  </si>
  <si>
    <t>6시그마 MBB</t>
    <phoneticPr fontId="1" type="noConversion"/>
  </si>
  <si>
    <t>폐기물처리기사</t>
    <phoneticPr fontId="1" type="noConversion"/>
  </si>
  <si>
    <t>한국인공지능협회</t>
    <phoneticPr fontId="1" type="noConversion"/>
  </si>
  <si>
    <t>중소기업기술정보진흥원</t>
    <phoneticPr fontId="1" type="noConversion"/>
  </si>
  <si>
    <t>MATRIZ</t>
    <phoneticPr fontId="1" type="noConversion"/>
  </si>
  <si>
    <t>중소기업유통센터</t>
    <phoneticPr fontId="1" type="noConversion"/>
  </si>
  <si>
    <t>사)한국비시피협회</t>
    <phoneticPr fontId="1" type="noConversion"/>
  </si>
  <si>
    <t>한국산업기술진흥원</t>
    <phoneticPr fontId="1" type="noConversion"/>
  </si>
  <si>
    <t>한국민간자격협회</t>
    <phoneticPr fontId="1" type="noConversion"/>
  </si>
  <si>
    <t>김헌식</t>
    <phoneticPr fontId="1" type="noConversion"/>
  </si>
  <si>
    <t>010-9039-7242</t>
    <phoneticPr fontId="1" type="noConversion"/>
  </si>
  <si>
    <t>rkim7242@daum.net</t>
    <phoneticPr fontId="1" type="noConversion"/>
  </si>
  <si>
    <t>경기 수원시</t>
    <phoneticPr fontId="1" type="noConversion"/>
  </si>
  <si>
    <t>삼성테크윈㈜</t>
    <phoneticPr fontId="1" type="noConversion"/>
  </si>
  <si>
    <t>COGNEX KOREA</t>
    <phoneticPr fontId="1" type="noConversion"/>
  </si>
  <si>
    <t>솔브레인㈜</t>
    <phoneticPr fontId="1" type="noConversion"/>
  </si>
  <si>
    <t>GlobalMax</t>
    <phoneticPr fontId="1" type="noConversion"/>
  </si>
  <si>
    <t>한국지사장</t>
    <phoneticPr fontId="1" type="noConversion"/>
  </si>
  <si>
    <t>대표컨설턴트</t>
    <phoneticPr fontId="1" type="noConversion"/>
  </si>
  <si>
    <t>상무이사</t>
    <phoneticPr fontId="1" type="noConversion"/>
  </si>
  <si>
    <t>1988-12</t>
    <phoneticPr fontId="1" type="noConversion"/>
  </si>
  <si>
    <t>1999-10</t>
    <phoneticPr fontId="1" type="noConversion"/>
  </si>
  <si>
    <t>1999-11</t>
    <phoneticPr fontId="1" type="noConversion"/>
  </si>
  <si>
    <t>2002-07</t>
    <phoneticPr fontId="1" type="noConversion"/>
  </si>
  <si>
    <t>2002-08</t>
    <phoneticPr fontId="1" type="noConversion"/>
  </si>
  <si>
    <t>2004-02</t>
    <phoneticPr fontId="1" type="noConversion"/>
  </si>
  <si>
    <t>2004-03</t>
    <phoneticPr fontId="1" type="noConversion"/>
  </si>
  <si>
    <t>국제경영컨설트(CMC)</t>
    <phoneticPr fontId="1" type="noConversion"/>
  </si>
  <si>
    <t>ISO국제인증심사원</t>
    <phoneticPr fontId="1" type="noConversion"/>
  </si>
  <si>
    <t>ICMCI</t>
    <phoneticPr fontId="1" type="noConversion"/>
  </si>
  <si>
    <t>윤진식</t>
    <phoneticPr fontId="1" type="noConversion"/>
  </si>
  <si>
    <t>R&amp;D</t>
    <phoneticPr fontId="1" type="noConversion"/>
  </si>
  <si>
    <t>010-3352-8979</t>
    <phoneticPr fontId="1" type="noConversion"/>
  </si>
  <si>
    <t>ilhosolution@naver.com</t>
    <phoneticPr fontId="1" type="noConversion"/>
  </si>
  <si>
    <t>일호솔루션㈜</t>
    <phoneticPr fontId="1" type="noConversion"/>
  </si>
  <si>
    <t>제이티웨이㈜</t>
    <phoneticPr fontId="1" type="noConversion"/>
  </si>
  <si>
    <t>㈜어스텍</t>
    <phoneticPr fontId="1" type="noConversion"/>
  </si>
  <si>
    <t>네오마루㈜</t>
    <phoneticPr fontId="1" type="noConversion"/>
  </si>
  <si>
    <t>플라텔㈜</t>
    <phoneticPr fontId="1" type="noConversion"/>
  </si>
  <si>
    <t>광주테크노파크</t>
    <phoneticPr fontId="1" type="noConversion"/>
  </si>
  <si>
    <t>㈜에이지광학</t>
    <phoneticPr fontId="1" type="noConversion"/>
  </si>
  <si>
    <t>금동조명㈜</t>
    <phoneticPr fontId="1" type="noConversion"/>
  </si>
  <si>
    <t>조선내화㈜</t>
    <phoneticPr fontId="1" type="noConversion"/>
  </si>
  <si>
    <t>기술이사</t>
    <phoneticPr fontId="1" type="noConversion"/>
  </si>
  <si>
    <t>책임연구원</t>
    <phoneticPr fontId="1" type="noConversion"/>
  </si>
  <si>
    <t>연구실장</t>
    <phoneticPr fontId="1" type="noConversion"/>
  </si>
  <si>
    <t>전기기사 1급</t>
    <phoneticPr fontId="1" type="noConversion"/>
  </si>
  <si>
    <t>전기공사기사 1급</t>
    <phoneticPr fontId="1" type="noConversion"/>
  </si>
  <si>
    <t>전기공사기사 2급</t>
    <phoneticPr fontId="1" type="noConversion"/>
  </si>
  <si>
    <t>정부산하 기업지원기관 과장급 이상 재직 경력자</t>
    <phoneticPr fontId="1" type="noConversion"/>
  </si>
  <si>
    <t>정부산하 기업지원기관 과장급 이상 재직 경력자</t>
    <phoneticPr fontId="1" type="noConversion"/>
  </si>
  <si>
    <t>김선채</t>
    <phoneticPr fontId="1" type="noConversion"/>
  </si>
  <si>
    <t>010-7553-4585</t>
    <phoneticPr fontId="1" type="noConversion"/>
  </si>
  <si>
    <t>x3798@naver.com</t>
    <phoneticPr fontId="1" type="noConversion"/>
  </si>
  <si>
    <t>㈜광주은행</t>
    <phoneticPr fontId="1" type="noConversion"/>
  </si>
  <si>
    <t>광주양동신협</t>
    <phoneticPr fontId="1" type="noConversion"/>
  </si>
  <si>
    <t>더스마트경영</t>
    <phoneticPr fontId="1" type="noConversion"/>
  </si>
  <si>
    <t>지점장/이사장</t>
    <phoneticPr fontId="1" type="noConversion"/>
  </si>
  <si>
    <t>전무</t>
    <phoneticPr fontId="1" type="noConversion"/>
  </si>
  <si>
    <t>중소기업경영지도사</t>
    <phoneticPr fontId="1" type="noConversion"/>
  </si>
  <si>
    <t>신용분석사</t>
    <phoneticPr fontId="1" type="noConversion"/>
  </si>
  <si>
    <t>금융연수원</t>
    <phoneticPr fontId="1" type="noConversion"/>
  </si>
  <si>
    <t>안홍진</t>
    <phoneticPr fontId="1" type="noConversion"/>
  </si>
  <si>
    <t>기업경영전략, R&amp;D</t>
    <phoneticPr fontId="1" type="noConversion"/>
  </si>
  <si>
    <t>010-7168-9063</t>
    <phoneticPr fontId="1" type="noConversion"/>
  </si>
  <si>
    <t>framejin@gmail.com</t>
    <phoneticPr fontId="1" type="noConversion"/>
  </si>
  <si>
    <t>경기 의왕시</t>
    <phoneticPr fontId="1" type="noConversion"/>
  </si>
  <si>
    <t>㈜LG전자</t>
    <phoneticPr fontId="1" type="noConversion"/>
  </si>
  <si>
    <t>㈜LG-Nortel</t>
    <phoneticPr fontId="1" type="noConversion"/>
  </si>
  <si>
    <t>㈜SK텔링크</t>
    <phoneticPr fontId="1" type="noConversion"/>
  </si>
  <si>
    <t>㈜아태마리나학회</t>
    <phoneticPr fontId="1" type="noConversion"/>
  </si>
  <si>
    <t>㈜항노아협회</t>
    <phoneticPr fontId="1" type="noConversion"/>
  </si>
  <si>
    <t>(사)실내공기질협회</t>
    <phoneticPr fontId="1" type="noConversion"/>
  </si>
  <si>
    <t>부장</t>
    <phoneticPr fontId="1" type="noConversion"/>
  </si>
  <si>
    <t>정책이사</t>
    <phoneticPr fontId="1" type="noConversion"/>
  </si>
  <si>
    <t>사무국장</t>
    <phoneticPr fontId="1" type="noConversion"/>
  </si>
  <si>
    <t>통신선로산업기사</t>
    <phoneticPr fontId="1" type="noConversion"/>
  </si>
  <si>
    <t>한국인증코치(KAC)</t>
    <phoneticPr fontId="1" type="noConversion"/>
  </si>
  <si>
    <t>IoT전문가</t>
    <phoneticPr fontId="1" type="noConversion"/>
  </si>
  <si>
    <t>한국방송통신전파연구원</t>
    <phoneticPr fontId="1" type="noConversion"/>
  </si>
  <si>
    <t>한국코칭협회</t>
    <phoneticPr fontId="1" type="noConversion"/>
  </si>
  <si>
    <t>한국사물인터넷협회</t>
    <phoneticPr fontId="1" type="noConversion"/>
  </si>
  <si>
    <t>류재희</t>
    <phoneticPr fontId="1" type="noConversion"/>
  </si>
  <si>
    <t>010-7997-5176</t>
    <phoneticPr fontId="1" type="noConversion"/>
  </si>
  <si>
    <t>kmc24ryu@naver.com</t>
    <phoneticPr fontId="1" type="noConversion"/>
  </si>
  <si>
    <t>㈜밸류서치</t>
    <phoneticPr fontId="1" type="noConversion"/>
  </si>
  <si>
    <t>남부대학교</t>
    <phoneticPr fontId="1" type="noConversion"/>
  </si>
  <si>
    <t>혁신전략컨설팅㈜</t>
    <phoneticPr fontId="1" type="noConversion"/>
  </si>
  <si>
    <t>MDS네트웍스㈜</t>
    <phoneticPr fontId="1" type="noConversion"/>
  </si>
  <si>
    <t>㈜뉴씨앤씨</t>
    <phoneticPr fontId="1" type="noConversion"/>
  </si>
  <si>
    <t>겸임교수</t>
    <phoneticPr fontId="1" type="noConversion"/>
  </si>
  <si>
    <t>전문위원</t>
    <phoneticPr fontId="1" type="noConversion"/>
  </si>
  <si>
    <t>실장</t>
    <phoneticPr fontId="1" type="noConversion"/>
  </si>
  <si>
    <t>2011-09</t>
    <phoneticPr fontId="1" type="noConversion"/>
  </si>
  <si>
    <t>2016-03</t>
    <phoneticPr fontId="1" type="noConversion"/>
  </si>
  <si>
    <t>2009-12</t>
    <phoneticPr fontId="1" type="noConversion"/>
  </si>
  <si>
    <t>2011-08</t>
    <phoneticPr fontId="1" type="noConversion"/>
  </si>
  <si>
    <t>2001-08</t>
    <phoneticPr fontId="1" type="noConversion"/>
  </si>
  <si>
    <t>사회조사분석사</t>
    <phoneticPr fontId="1" type="noConversion"/>
  </si>
  <si>
    <t>통계청</t>
    <phoneticPr fontId="1" type="noConversion"/>
  </si>
  <si>
    <t>wook073k@hanafos.com</t>
    <phoneticPr fontId="1" type="noConversion"/>
  </si>
  <si>
    <t>기업경영전략, R&amp;D, 기타분야</t>
    <phoneticPr fontId="1" type="noConversion"/>
  </si>
  <si>
    <t>윤선구</t>
    <phoneticPr fontId="1" type="noConversion"/>
  </si>
  <si>
    <t>기업경영전략, R&amp;D</t>
    <phoneticPr fontId="1" type="noConversion"/>
  </si>
  <si>
    <t>010-9787-7941</t>
    <phoneticPr fontId="1" type="noConversion"/>
  </si>
  <si>
    <t>cfo@mu-biz.com</t>
    <phoneticPr fontId="1" type="noConversion"/>
  </si>
  <si>
    <t>경기 광명시</t>
    <phoneticPr fontId="1" type="noConversion"/>
  </si>
  <si>
    <t>학사</t>
    <phoneticPr fontId="1" type="noConversion"/>
  </si>
  <si>
    <t>㈜뮤비즈</t>
    <phoneticPr fontId="1" type="noConversion"/>
  </si>
  <si>
    <t>MU-Japan.co,.Ltd</t>
    <phoneticPr fontId="1" type="noConversion"/>
  </si>
  <si>
    <t>㈜로미스</t>
    <phoneticPr fontId="1" type="noConversion"/>
  </si>
  <si>
    <t>㈜메디칼스페이스</t>
    <phoneticPr fontId="1" type="noConversion"/>
  </si>
  <si>
    <t>한미약품주식회사</t>
    <phoneticPr fontId="1" type="noConversion"/>
  </si>
  <si>
    <t>부사장/수석컨설턴트</t>
    <phoneticPr fontId="1" type="noConversion"/>
  </si>
  <si>
    <t>이사/수석컨설턴트</t>
    <phoneticPr fontId="1" type="noConversion"/>
  </si>
  <si>
    <t>대표/수석컨설턴트</t>
    <phoneticPr fontId="1" type="noConversion"/>
  </si>
  <si>
    <t>팀장</t>
    <phoneticPr fontId="1" type="noConversion"/>
  </si>
  <si>
    <t>사원</t>
    <phoneticPr fontId="1" type="noConversion"/>
  </si>
  <si>
    <t>2016-06</t>
    <phoneticPr fontId="1" type="noConversion"/>
  </si>
  <si>
    <t>2020-03</t>
    <phoneticPr fontId="1" type="noConversion"/>
  </si>
  <si>
    <t>2006-12</t>
    <phoneticPr fontId="1" type="noConversion"/>
  </si>
  <si>
    <t>2001-12</t>
    <phoneticPr fontId="1" type="noConversion"/>
  </si>
  <si>
    <t>2006-05</t>
    <phoneticPr fontId="1" type="noConversion"/>
  </si>
  <si>
    <t>2001-02</t>
    <phoneticPr fontId="1" type="noConversion"/>
  </si>
  <si>
    <t>1998-01</t>
    <phoneticPr fontId="1" type="noConversion"/>
  </si>
  <si>
    <t>보건산업혁신창업센터 투자멘토단</t>
    <phoneticPr fontId="1" type="noConversion"/>
  </si>
  <si>
    <t>한국보건산업진흥원</t>
    <phoneticPr fontId="1" type="noConversion"/>
  </si>
  <si>
    <t>기업경영전략, R&amp;D</t>
    <phoneticPr fontId="1" type="noConversion"/>
  </si>
  <si>
    <t>김유석</t>
    <phoneticPr fontId="1" type="noConversion"/>
  </si>
  <si>
    <t>010-8205-1914</t>
    <phoneticPr fontId="1" type="noConversion"/>
  </si>
  <si>
    <t>sc1914@kotra.or.kr</t>
    <phoneticPr fontId="1" type="noConversion"/>
  </si>
  <si>
    <t>박사</t>
    <phoneticPr fontId="1" type="noConversion"/>
  </si>
  <si>
    <t>황금나무㈜</t>
    <phoneticPr fontId="1" type="noConversion"/>
  </si>
  <si>
    <t>발효미생물산업진흥원</t>
    <phoneticPr fontId="1" type="noConversion"/>
  </si>
  <si>
    <t>순창군청</t>
    <phoneticPr fontId="1" type="noConversion"/>
  </si>
  <si>
    <t>조선대학교</t>
    <phoneticPr fontId="1" type="noConversion"/>
  </si>
  <si>
    <t>컨설턴트</t>
    <phoneticPr fontId="1" type="noConversion"/>
  </si>
  <si>
    <t>대표이사</t>
    <phoneticPr fontId="1" type="noConversion"/>
  </si>
  <si>
    <t>계장</t>
    <phoneticPr fontId="1" type="noConversion"/>
  </si>
  <si>
    <t>겸임교수</t>
    <phoneticPr fontId="1" type="noConversion"/>
  </si>
  <si>
    <t>2020-02</t>
    <phoneticPr fontId="1" type="noConversion"/>
  </si>
  <si>
    <t>2017-07</t>
    <phoneticPr fontId="1" type="noConversion"/>
  </si>
  <si>
    <t>2020-01</t>
    <phoneticPr fontId="1" type="noConversion"/>
  </si>
  <si>
    <t>2015-09</t>
    <phoneticPr fontId="1" type="noConversion"/>
  </si>
  <si>
    <t>2017-06</t>
    <phoneticPr fontId="1" type="noConversion"/>
  </si>
  <si>
    <t>2012-10</t>
    <phoneticPr fontId="1" type="noConversion"/>
  </si>
  <si>
    <t>2007-03</t>
    <phoneticPr fontId="1" type="noConversion"/>
  </si>
  <si>
    <t>2009-02</t>
    <phoneticPr fontId="1" type="noConversion"/>
  </si>
  <si>
    <t>글로벌비즈니스컨설턴트 1급</t>
    <phoneticPr fontId="1" type="noConversion"/>
  </si>
  <si>
    <t>KOTRA, KMA</t>
    <phoneticPr fontId="1" type="noConversion"/>
  </si>
  <si>
    <t xml:space="preserve">        </t>
    <phoneticPr fontId="1" type="noConversion"/>
  </si>
  <si>
    <t>부합</t>
    <phoneticPr fontId="1" type="noConversion"/>
  </si>
  <si>
    <t>윤봉주</t>
    <phoneticPr fontId="1" type="noConversion"/>
  </si>
  <si>
    <t>010-6610-1458</t>
    <phoneticPr fontId="1" type="noConversion"/>
  </si>
  <si>
    <t>bongjuy1@hanmail.net</t>
    <phoneticPr fontId="1" type="noConversion"/>
  </si>
  <si>
    <t>경영지도사(마케팅)</t>
    <phoneticPr fontId="1" type="noConversion"/>
  </si>
  <si>
    <t>펀드투자상담사</t>
    <phoneticPr fontId="1" type="noConversion"/>
  </si>
  <si>
    <t>중소벤처기업부</t>
    <phoneticPr fontId="1" type="noConversion"/>
  </si>
  <si>
    <t>고용노동부</t>
    <phoneticPr fontId="1" type="noConversion"/>
  </si>
  <si>
    <t>한국금융투자협회</t>
    <phoneticPr fontId="1" type="noConversion"/>
  </si>
  <si>
    <t>한화생명보험</t>
    <phoneticPr fontId="1" type="noConversion"/>
  </si>
  <si>
    <t>늘푸른경영/비쥬느와르</t>
    <phoneticPr fontId="1" type="noConversion"/>
  </si>
  <si>
    <t>광주·전남중소벤처기업청</t>
    <phoneticPr fontId="1" type="noConversion"/>
  </si>
  <si>
    <t>클레임매니저</t>
    <phoneticPr fontId="1" type="noConversion"/>
  </si>
  <si>
    <t>교수.강사</t>
    <phoneticPr fontId="1" type="noConversion"/>
  </si>
  <si>
    <t>대표/총괄</t>
    <phoneticPr fontId="1" type="noConversion"/>
  </si>
  <si>
    <t>수출입전문상담위원</t>
    <phoneticPr fontId="1" type="noConversion"/>
  </si>
  <si>
    <t>기업경영전략, R&amp;D, 기타분야</t>
    <phoneticPr fontId="1" type="noConversion"/>
  </si>
  <si>
    <t>김태엽</t>
    <phoneticPr fontId="1" type="noConversion"/>
  </si>
  <si>
    <t>R&amp;D</t>
    <phoneticPr fontId="1" type="noConversion"/>
  </si>
  <si>
    <t>010-4742-1959</t>
    <phoneticPr fontId="1" type="noConversion"/>
  </si>
  <si>
    <t>poskims@naver.com</t>
    <phoneticPr fontId="1" type="noConversion"/>
  </si>
  <si>
    <t>전남 광양시</t>
    <phoneticPr fontId="1" type="noConversion"/>
  </si>
  <si>
    <t>㈜포항제철</t>
    <phoneticPr fontId="1" type="noConversion"/>
  </si>
  <si>
    <t>RIST</t>
    <phoneticPr fontId="1" type="noConversion"/>
  </si>
  <si>
    <t>㈜포스코</t>
    <phoneticPr fontId="1" type="noConversion"/>
  </si>
  <si>
    <t>포항공과대학교</t>
    <phoneticPr fontId="1" type="noConversion"/>
  </si>
  <si>
    <t>산업통상자원부</t>
    <phoneticPr fontId="1" type="noConversion"/>
  </si>
  <si>
    <t>팀스테크</t>
    <phoneticPr fontId="1" type="noConversion"/>
  </si>
  <si>
    <t>한국해양대학교</t>
    <phoneticPr fontId="1" type="noConversion"/>
  </si>
  <si>
    <t>주임연구원</t>
    <phoneticPr fontId="1" type="noConversion"/>
  </si>
  <si>
    <t>책임연구원</t>
    <phoneticPr fontId="1" type="noConversion"/>
  </si>
  <si>
    <t>연구위원보</t>
    <phoneticPr fontId="1" type="noConversion"/>
  </si>
  <si>
    <t>자문역</t>
    <phoneticPr fontId="1" type="noConversion"/>
  </si>
  <si>
    <t>대표컨설턴트</t>
    <phoneticPr fontId="1" type="noConversion"/>
  </si>
  <si>
    <t>산학연구교수</t>
    <phoneticPr fontId="1" type="noConversion"/>
  </si>
  <si>
    <t>1984-01</t>
    <phoneticPr fontId="1" type="noConversion"/>
  </si>
  <si>
    <t>1988-01</t>
    <phoneticPr fontId="1" type="noConversion"/>
  </si>
  <si>
    <t>1994-06</t>
    <phoneticPr fontId="1" type="noConversion"/>
  </si>
  <si>
    <t>1994-07</t>
    <phoneticPr fontId="1" type="noConversion"/>
  </si>
  <si>
    <t>2018-12</t>
    <phoneticPr fontId="1" type="noConversion"/>
  </si>
  <si>
    <t>1998-03</t>
    <phoneticPr fontId="1" type="noConversion"/>
  </si>
  <si>
    <t>2010-10</t>
    <phoneticPr fontId="1" type="noConversion"/>
  </si>
  <si>
    <t>2019-01</t>
    <phoneticPr fontId="1" type="noConversion"/>
  </si>
  <si>
    <t>2019-06</t>
    <phoneticPr fontId="1" type="noConversion"/>
  </si>
  <si>
    <t>2019-07</t>
    <phoneticPr fontId="1" type="noConversion"/>
  </si>
  <si>
    <t>WPM사업세부총괄책임자</t>
    <phoneticPr fontId="1" type="noConversion"/>
  </si>
  <si>
    <t>이경희</t>
    <phoneticPr fontId="1" type="noConversion"/>
  </si>
  <si>
    <t>010-4913-7979</t>
    <phoneticPr fontId="1" type="noConversion"/>
  </si>
  <si>
    <t>hanalia@naver.com</t>
    <phoneticPr fontId="1" type="noConversion"/>
  </si>
  <si>
    <t>석사</t>
    <phoneticPr fontId="1" type="noConversion"/>
  </si>
  <si>
    <t>창업진흥원</t>
    <phoneticPr fontId="1" type="noConversion"/>
  </si>
  <si>
    <t>주식회사 위캔</t>
    <phoneticPr fontId="1" type="noConversion"/>
  </si>
  <si>
    <t>㈜참디자인</t>
    <phoneticPr fontId="1" type="noConversion"/>
  </si>
  <si>
    <t>참디자인</t>
    <phoneticPr fontId="1" type="noConversion"/>
  </si>
  <si>
    <t>전담멘토</t>
    <phoneticPr fontId="1" type="noConversion"/>
  </si>
  <si>
    <t>대표</t>
    <phoneticPr fontId="1" type="noConversion"/>
  </si>
  <si>
    <t>NCS직업교육지도사 2급</t>
    <phoneticPr fontId="1" type="noConversion"/>
  </si>
  <si>
    <t>SNS마케팅전문가 1급</t>
    <phoneticPr fontId="1" type="noConversion"/>
  </si>
  <si>
    <t>CS강사 1급</t>
    <phoneticPr fontId="1" type="noConversion"/>
  </si>
  <si>
    <t>이미지메이킹지도사 1급</t>
    <phoneticPr fontId="1" type="noConversion"/>
  </si>
  <si>
    <t>프리젠테이션전문가 1급</t>
    <phoneticPr fontId="1" type="noConversion"/>
  </si>
  <si>
    <t>캘리그라피지도사 1급</t>
    <phoneticPr fontId="1" type="noConversion"/>
  </si>
  <si>
    <t>한국직업능력개발원</t>
    <phoneticPr fontId="1" type="noConversion"/>
  </si>
  <si>
    <t>한국자격검정진흥원</t>
    <phoneticPr fontId="1" type="noConversion"/>
  </si>
  <si>
    <t>기업경영전략, R&amp;D, 기타분야</t>
    <phoneticPr fontId="1" type="noConversion"/>
  </si>
  <si>
    <t>김욱</t>
    <phoneticPr fontId="1" type="noConversion"/>
  </si>
  <si>
    <t>010-2272-5380</t>
    <phoneticPr fontId="1" type="noConversion"/>
  </si>
  <si>
    <t>mksbucs@nate.com</t>
    <phoneticPr fontId="1" type="noConversion"/>
  </si>
  <si>
    <t>㈜엘지화학</t>
    <phoneticPr fontId="1" type="noConversion"/>
  </si>
  <si>
    <t>㈜수양켐텍</t>
    <phoneticPr fontId="1" type="noConversion"/>
  </si>
  <si>
    <t>투비앤포스㈜</t>
    <phoneticPr fontId="1" type="noConversion"/>
  </si>
  <si>
    <t>비오에스솔루션</t>
    <phoneticPr fontId="1" type="noConversion"/>
  </si>
  <si>
    <t>부장</t>
    <phoneticPr fontId="1" type="noConversion"/>
  </si>
  <si>
    <t>전무</t>
    <phoneticPr fontId="1" type="noConversion"/>
  </si>
  <si>
    <t>고문</t>
    <phoneticPr fontId="1" type="noConversion"/>
  </si>
  <si>
    <t>화공기사1급</t>
    <phoneticPr fontId="1" type="noConversion"/>
  </si>
  <si>
    <t>대학민국산업현장교수(화학)</t>
    <phoneticPr fontId="1" type="noConversion"/>
  </si>
  <si>
    <t>한국기술검정공단</t>
    <phoneticPr fontId="1" type="noConversion"/>
  </si>
  <si>
    <t>산업계 과장급 10년 이상 경력</t>
    <phoneticPr fontId="1" type="noConversion"/>
  </si>
  <si>
    <t>오용서</t>
    <phoneticPr fontId="1" type="noConversion"/>
  </si>
  <si>
    <t>기업경영전략</t>
    <phoneticPr fontId="1" type="noConversion"/>
  </si>
  <si>
    <t>010-3490-2905</t>
    <phoneticPr fontId="1" type="noConversion"/>
  </si>
  <si>
    <t>nil.ysoh@gmail.com</t>
    <phoneticPr fontId="1" type="noConversion"/>
  </si>
  <si>
    <t>경기 광주시</t>
    <phoneticPr fontId="1" type="noConversion"/>
  </si>
  <si>
    <t>인도네시아 정보통신부</t>
    <phoneticPr fontId="1" type="noConversion"/>
  </si>
  <si>
    <t>㈜동국이노텍</t>
    <phoneticPr fontId="1" type="noConversion"/>
  </si>
  <si>
    <t>㈜삼성전자</t>
    <phoneticPr fontId="1" type="noConversion"/>
  </si>
  <si>
    <t>㈜삼보컴퓨터</t>
    <phoneticPr fontId="1" type="noConversion"/>
  </si>
  <si>
    <t>㈜휴먼컴퓨터</t>
    <phoneticPr fontId="1" type="noConversion"/>
  </si>
  <si>
    <t>정책자문</t>
    <phoneticPr fontId="1" type="noConversion"/>
  </si>
  <si>
    <t>이사/본부장</t>
    <phoneticPr fontId="1" type="noConversion"/>
  </si>
  <si>
    <t>부장/그룹장</t>
    <phoneticPr fontId="1" type="noConversion"/>
  </si>
  <si>
    <t>과장</t>
    <phoneticPr fontId="1" type="noConversion"/>
  </si>
  <si>
    <t>공동창업</t>
    <phoneticPr fontId="1" type="noConversion"/>
  </si>
  <si>
    <t>경영지도사</t>
    <phoneticPr fontId="1" type="noConversion"/>
  </si>
  <si>
    <t>창업보육전문매니저</t>
    <phoneticPr fontId="1" type="noConversion"/>
  </si>
  <si>
    <t>인공지능산업컨설턴트</t>
    <phoneticPr fontId="1" type="noConversion"/>
  </si>
  <si>
    <t>한국인공지능협회</t>
    <phoneticPr fontId="1" type="noConversion"/>
  </si>
  <si>
    <t>기업경영전략</t>
    <phoneticPr fontId="1" type="noConversion"/>
  </si>
  <si>
    <t>부합</t>
    <phoneticPr fontId="1" type="noConversion"/>
  </si>
  <si>
    <t>이재학</t>
    <phoneticPr fontId="1" type="noConversion"/>
  </si>
  <si>
    <t>010-7174-8758</t>
    <phoneticPr fontId="1" type="noConversion"/>
  </si>
  <si>
    <t>pe8758@hanmail.net</t>
    <phoneticPr fontId="1" type="noConversion"/>
  </si>
  <si>
    <t>전남 순천시</t>
    <phoneticPr fontId="1" type="noConversion"/>
  </si>
  <si>
    <t>이화전기공업㈜</t>
    <phoneticPr fontId="1" type="noConversion"/>
  </si>
  <si>
    <t>청암대학교</t>
    <phoneticPr fontId="1" type="noConversion"/>
  </si>
  <si>
    <t>송원대학교</t>
    <phoneticPr fontId="1" type="noConversion"/>
  </si>
  <si>
    <t>선임연구원</t>
    <phoneticPr fontId="1" type="noConversion"/>
  </si>
  <si>
    <t>부교수</t>
    <phoneticPr fontId="1" type="noConversion"/>
  </si>
  <si>
    <t>건축전기설비기술사</t>
    <phoneticPr fontId="1" type="noConversion"/>
  </si>
  <si>
    <t>전기응용기술사</t>
    <phoneticPr fontId="1" type="noConversion"/>
  </si>
  <si>
    <t>소방시설관리사</t>
    <phoneticPr fontId="1" type="noConversion"/>
  </si>
  <si>
    <t>소방청</t>
    <phoneticPr fontId="1" type="noConversion"/>
  </si>
  <si>
    <t>학계 조교수 이상 재직</t>
    <phoneticPr fontId="1" type="noConversion"/>
  </si>
  <si>
    <t>이종신</t>
    <phoneticPr fontId="1" type="noConversion"/>
  </si>
  <si>
    <t>010-8602-6558</t>
    <phoneticPr fontId="1" type="noConversion"/>
  </si>
  <si>
    <t>endless365@hanmail.net</t>
    <phoneticPr fontId="1" type="noConversion"/>
  </si>
  <si>
    <t>㈜한진중공업</t>
    <phoneticPr fontId="1" type="noConversion"/>
  </si>
  <si>
    <t>엔피씨㈜</t>
    <phoneticPr fontId="1" type="noConversion"/>
  </si>
  <si>
    <t>㈜풍산</t>
    <phoneticPr fontId="1" type="noConversion"/>
  </si>
  <si>
    <t>한솔창업컨설팅㈜</t>
    <phoneticPr fontId="1" type="noConversion"/>
  </si>
  <si>
    <t>한국경영컨설팅</t>
    <phoneticPr fontId="1" type="noConversion"/>
  </si>
  <si>
    <t>서울신용보증재단</t>
    <phoneticPr fontId="1" type="noConversion"/>
  </si>
  <si>
    <t>중진공호남청년창업사관학교</t>
    <phoneticPr fontId="1" type="noConversion"/>
  </si>
  <si>
    <t>주임</t>
    <phoneticPr fontId="1" type="noConversion"/>
  </si>
  <si>
    <t>전담교수</t>
    <phoneticPr fontId="1" type="noConversion"/>
  </si>
  <si>
    <t>기술지도사</t>
    <phoneticPr fontId="1" type="noConversion"/>
  </si>
  <si>
    <t>싱글PPM심사위원</t>
    <phoneticPr fontId="1" type="noConversion"/>
  </si>
  <si>
    <t>기술거래사</t>
    <phoneticPr fontId="1" type="noConversion"/>
  </si>
  <si>
    <t>대한민국산업현장교수</t>
    <phoneticPr fontId="1" type="noConversion"/>
  </si>
  <si>
    <t>중소기업청</t>
    <phoneticPr fontId="1" type="noConversion"/>
  </si>
  <si>
    <t>지식경제부</t>
    <phoneticPr fontId="1" type="noConversion"/>
  </si>
  <si>
    <t>김선일</t>
    <phoneticPr fontId="1" type="noConversion"/>
  </si>
  <si>
    <t>010-9625-4256</t>
    <phoneticPr fontId="1" type="noConversion"/>
  </si>
  <si>
    <t>sun1053121@naver.com</t>
    <phoneticPr fontId="1" type="noConversion"/>
  </si>
  <si>
    <t>베스트인</t>
    <phoneticPr fontId="1" type="noConversion"/>
  </si>
  <si>
    <t>㈜스마트컴퍼니</t>
    <phoneticPr fontId="1" type="noConversion"/>
  </si>
  <si>
    <t>㈜케이넷</t>
    <phoneticPr fontId="1" type="noConversion"/>
  </si>
  <si>
    <t>㈜티씨씨앤비</t>
    <phoneticPr fontId="1" type="noConversion"/>
  </si>
  <si>
    <t>㈜제이에스소프트</t>
    <phoneticPr fontId="1" type="noConversion"/>
  </si>
  <si>
    <t>㈜베스트인</t>
    <phoneticPr fontId="1" type="noConversion"/>
  </si>
  <si>
    <t>㈜광주은행</t>
    <phoneticPr fontId="1" type="noConversion"/>
  </si>
  <si>
    <t>이사</t>
    <phoneticPr fontId="1" type="noConversion"/>
  </si>
  <si>
    <t>지점장, 팀장</t>
    <phoneticPr fontId="1" type="noConversion"/>
  </si>
  <si>
    <t>2017-01</t>
    <phoneticPr fontId="1" type="noConversion"/>
  </si>
  <si>
    <t>2016-03</t>
    <phoneticPr fontId="1" type="noConversion"/>
  </si>
  <si>
    <t>2013-02</t>
    <phoneticPr fontId="1" type="noConversion"/>
  </si>
  <si>
    <t>2011-07</t>
    <phoneticPr fontId="1" type="noConversion"/>
  </si>
  <si>
    <t>2013-01</t>
    <phoneticPr fontId="1" type="noConversion"/>
  </si>
  <si>
    <t>2010-04</t>
    <phoneticPr fontId="1" type="noConversion"/>
  </si>
  <si>
    <t>2011-05</t>
    <phoneticPr fontId="1" type="noConversion"/>
  </si>
  <si>
    <t>2003-03</t>
    <phoneticPr fontId="1" type="noConversion"/>
  </si>
  <si>
    <t>2010-03</t>
    <phoneticPr fontId="1" type="noConversion"/>
  </si>
  <si>
    <t>1983-03</t>
    <phoneticPr fontId="1" type="noConversion"/>
  </si>
  <si>
    <t>2000-04</t>
    <phoneticPr fontId="1" type="noConversion"/>
  </si>
  <si>
    <t>정보화경영심사원</t>
    <phoneticPr fontId="1" type="noConversion"/>
  </si>
  <si>
    <t>산업현장교수</t>
    <phoneticPr fontId="1" type="noConversion"/>
  </si>
  <si>
    <t>중소벤처기업부</t>
    <phoneticPr fontId="1" type="noConversion"/>
  </si>
  <si>
    <t>중소기업기술정보진흥원</t>
    <phoneticPr fontId="1" type="noConversion"/>
  </si>
  <si>
    <t>고용노동부</t>
    <phoneticPr fontId="1" type="noConversion"/>
  </si>
  <si>
    <t>이승진</t>
    <phoneticPr fontId="1" type="noConversion"/>
  </si>
  <si>
    <t>010-2031-9250</t>
    <phoneticPr fontId="1" type="noConversion"/>
  </si>
  <si>
    <t>museoulite@naver.com</t>
    <phoneticPr fontId="1" type="noConversion"/>
  </si>
  <si>
    <t>조이넷</t>
    <phoneticPr fontId="1" type="noConversion"/>
  </si>
  <si>
    <t>㈜하이브리드텔레콤</t>
    <phoneticPr fontId="1" type="noConversion"/>
  </si>
  <si>
    <t>㈜에지텍</t>
    <phoneticPr fontId="1" type="noConversion"/>
  </si>
  <si>
    <t>㈜이화통산</t>
    <phoneticPr fontId="1" type="noConversion"/>
  </si>
  <si>
    <t>㈜동창실업</t>
    <phoneticPr fontId="1" type="noConversion"/>
  </si>
  <si>
    <t>차장</t>
    <phoneticPr fontId="1" type="noConversion"/>
  </si>
  <si>
    <t>본부장</t>
    <phoneticPr fontId="1" type="noConversion"/>
  </si>
  <si>
    <t>실장</t>
    <phoneticPr fontId="1" type="noConversion"/>
  </si>
  <si>
    <t>국제 무역사 1급</t>
    <phoneticPr fontId="1" type="noConversion"/>
  </si>
  <si>
    <t>무역영어 1급</t>
    <phoneticPr fontId="1" type="noConversion"/>
  </si>
  <si>
    <t>한국무역협회</t>
    <phoneticPr fontId="1" type="noConversion"/>
  </si>
  <si>
    <t>박정훈</t>
    <phoneticPr fontId="1" type="noConversion"/>
  </si>
  <si>
    <t>기업경영전략</t>
    <phoneticPr fontId="1" type="noConversion"/>
  </si>
  <si>
    <t>010-3612-1347</t>
    <phoneticPr fontId="1" type="noConversion"/>
  </si>
  <si>
    <t>jhp9758@naver.com</t>
    <phoneticPr fontId="1" type="noConversion"/>
  </si>
  <si>
    <t>전남 목포시</t>
    <phoneticPr fontId="1" type="noConversion"/>
  </si>
  <si>
    <t>박사</t>
    <phoneticPr fontId="1" type="noConversion"/>
  </si>
  <si>
    <t>행남자기㈜</t>
    <phoneticPr fontId="1" type="noConversion"/>
  </si>
  <si>
    <t>전남대학교</t>
    <phoneticPr fontId="1" type="noConversion"/>
  </si>
  <si>
    <t>전남지식센터</t>
    <phoneticPr fontId="1" type="noConversion"/>
  </si>
  <si>
    <t>전남농업융복합지원센터</t>
    <phoneticPr fontId="1" type="noConversion"/>
  </si>
  <si>
    <t>전남중소기업진흥원</t>
    <phoneticPr fontId="1" type="noConversion"/>
  </si>
  <si>
    <t>수출계장</t>
    <phoneticPr fontId="1" type="noConversion"/>
  </si>
  <si>
    <t>강사</t>
    <phoneticPr fontId="1" type="noConversion"/>
  </si>
  <si>
    <t>평가위원</t>
    <phoneticPr fontId="1" type="noConversion"/>
  </si>
  <si>
    <t>전문위원</t>
    <phoneticPr fontId="1" type="noConversion"/>
  </si>
  <si>
    <t>기업지원부장</t>
    <phoneticPr fontId="1" type="noConversion"/>
  </si>
  <si>
    <t>경영지도사</t>
    <phoneticPr fontId="1" type="noConversion"/>
  </si>
  <si>
    <t>원산지관리사</t>
    <phoneticPr fontId="1" type="noConversion"/>
  </si>
  <si>
    <t>직업상담사</t>
    <phoneticPr fontId="1" type="noConversion"/>
  </si>
  <si>
    <t>중소기업청장</t>
    <phoneticPr fontId="1" type="noConversion"/>
  </si>
  <si>
    <t>국제원산지정보원</t>
    <phoneticPr fontId="1" type="noConversion"/>
  </si>
  <si>
    <t>부합</t>
    <phoneticPr fontId="1" type="noConversion"/>
  </si>
  <si>
    <t>성기학</t>
    <phoneticPr fontId="1" type="noConversion"/>
  </si>
  <si>
    <t>010-3227-8877</t>
    <phoneticPr fontId="1" type="noConversion"/>
  </si>
  <si>
    <t>okay365@nate.com</t>
    <phoneticPr fontId="1" type="noConversion"/>
  </si>
  <si>
    <t>학사</t>
    <phoneticPr fontId="1" type="noConversion"/>
  </si>
  <si>
    <t>인프라비즈㈜</t>
    <phoneticPr fontId="1" type="noConversion"/>
  </si>
  <si>
    <t>광주전남벤처기업협회</t>
    <phoneticPr fontId="1" type="noConversion"/>
  </si>
  <si>
    <t>중소벤처기업부진흥공단</t>
    <phoneticPr fontId="1" type="noConversion"/>
  </si>
  <si>
    <t>한국정밀㈜</t>
    <phoneticPr fontId="1" type="noConversion"/>
  </si>
  <si>
    <t>앰코테크놀로지코리아㈜</t>
    <phoneticPr fontId="1" type="noConversion"/>
  </si>
  <si>
    <t>자문위원</t>
    <phoneticPr fontId="1" type="noConversion"/>
  </si>
  <si>
    <t>연수원외래교수</t>
    <phoneticPr fontId="1" type="noConversion"/>
  </si>
  <si>
    <t>전무이사</t>
    <phoneticPr fontId="1" type="noConversion"/>
  </si>
  <si>
    <t>수석부장</t>
    <phoneticPr fontId="1" type="noConversion"/>
  </si>
  <si>
    <t>외국어 중등 정교사2급</t>
    <phoneticPr fontId="1" type="noConversion"/>
  </si>
  <si>
    <t>문전면허 보통1급</t>
    <phoneticPr fontId="1" type="noConversion"/>
  </si>
  <si>
    <t>글로벌무역전문가</t>
    <phoneticPr fontId="1" type="noConversion"/>
  </si>
  <si>
    <t>교육부</t>
    <phoneticPr fontId="1" type="noConversion"/>
  </si>
  <si>
    <t>경찰정</t>
    <phoneticPr fontId="1" type="noConversion"/>
  </si>
  <si>
    <t>한국무역협회</t>
    <phoneticPr fontId="1" type="noConversion"/>
  </si>
  <si>
    <t>양홍만</t>
    <phoneticPr fontId="1" type="noConversion"/>
  </si>
  <si>
    <t>010-3643-2140</t>
    <phoneticPr fontId="1" type="noConversion"/>
  </si>
  <si>
    <t>nst2475@chol.com</t>
    <phoneticPr fontId="1" type="noConversion"/>
  </si>
  <si>
    <t>㈜금성기계</t>
    <phoneticPr fontId="1" type="noConversion"/>
  </si>
  <si>
    <t>한국생산성본부</t>
    <phoneticPr fontId="1" type="noConversion"/>
  </si>
  <si>
    <t>한국산업경영자문㈜</t>
    <phoneticPr fontId="1" type="noConversion"/>
  </si>
  <si>
    <t>생산품질부장</t>
    <phoneticPr fontId="1" type="noConversion"/>
  </si>
  <si>
    <t>위촉지도사</t>
    <phoneticPr fontId="1" type="noConversion"/>
  </si>
  <si>
    <t>위촉수석전문위원</t>
    <phoneticPr fontId="1" type="noConversion"/>
  </si>
  <si>
    <t>대표이사</t>
    <phoneticPr fontId="1" type="noConversion"/>
  </si>
  <si>
    <t>경영지도사</t>
    <phoneticPr fontId="1" type="noConversion"/>
  </si>
  <si>
    <t>생산성경영시스템인증심사원</t>
    <phoneticPr fontId="1" type="noConversion"/>
  </si>
  <si>
    <t>물질,환경,안전보건시스템심사원</t>
    <phoneticPr fontId="1" type="noConversion"/>
  </si>
  <si>
    <t>한국인정원</t>
    <phoneticPr fontId="1" type="noConversion"/>
  </si>
  <si>
    <t>R&amp;D, 기타분야</t>
    <phoneticPr fontId="1" type="noConversion"/>
  </si>
  <si>
    <t>이영주</t>
    <phoneticPr fontId="1" type="noConversion"/>
  </si>
  <si>
    <t>기업경영전략, R&amp;D</t>
    <phoneticPr fontId="1" type="noConversion"/>
  </si>
  <si>
    <t>010-4504-9324</t>
    <phoneticPr fontId="1" type="noConversion"/>
  </si>
  <si>
    <t>witn95@empal.com</t>
    <phoneticPr fontId="1" type="noConversion"/>
  </si>
  <si>
    <t>경기 화성시</t>
    <phoneticPr fontId="1" type="noConversion"/>
  </si>
  <si>
    <t>석사</t>
    <phoneticPr fontId="1" type="noConversion"/>
  </si>
  <si>
    <t>한국표준협회</t>
    <phoneticPr fontId="1" type="noConversion"/>
  </si>
  <si>
    <t>㈜브릿지오브날리지</t>
    <phoneticPr fontId="1" type="noConversion"/>
  </si>
  <si>
    <t>㈜이노싱크컨설팅</t>
    <phoneticPr fontId="1" type="noConversion"/>
  </si>
  <si>
    <t>㈜넥스파인더</t>
    <phoneticPr fontId="1" type="noConversion"/>
  </si>
  <si>
    <t>㈜오리온전기</t>
    <phoneticPr fontId="1" type="noConversion"/>
  </si>
  <si>
    <t>본부장</t>
    <phoneticPr fontId="1" type="noConversion"/>
  </si>
  <si>
    <t>수석</t>
    <phoneticPr fontId="1" type="noConversion"/>
  </si>
  <si>
    <t>대리</t>
    <phoneticPr fontId="1" type="noConversion"/>
  </si>
  <si>
    <t>기술거래사</t>
    <phoneticPr fontId="1" type="noConversion"/>
  </si>
  <si>
    <t>국제공인경영컨설턴트(ICMCI CMC)</t>
    <phoneticPr fontId="1" type="noConversion"/>
  </si>
  <si>
    <t>국제경영컨설팅협회협의회</t>
    <phoneticPr fontId="1" type="noConversion"/>
  </si>
  <si>
    <t>기업경영전략, R&amp;D</t>
    <phoneticPr fontId="1" type="noConversion"/>
  </si>
  <si>
    <t>이상철</t>
    <phoneticPr fontId="1" type="noConversion"/>
  </si>
  <si>
    <t>기업성장전략, R&amp;D</t>
    <phoneticPr fontId="1" type="noConversion"/>
  </si>
  <si>
    <t>010-5586-8699</t>
    <phoneticPr fontId="1" type="noConversion"/>
  </si>
  <si>
    <t>경기 의왕시</t>
    <phoneticPr fontId="1" type="noConversion"/>
  </si>
  <si>
    <t>비즈테크연구소</t>
    <phoneticPr fontId="1" type="noConversion"/>
  </si>
  <si>
    <t>한국산업교육센터</t>
    <phoneticPr fontId="1" type="noConversion"/>
  </si>
  <si>
    <t>LG전자</t>
    <phoneticPr fontId="1" type="noConversion"/>
  </si>
  <si>
    <t>대표컨설턴트</t>
    <phoneticPr fontId="1" type="noConversion"/>
  </si>
  <si>
    <t>수석컨설턴트</t>
    <phoneticPr fontId="1" type="noConversion"/>
  </si>
  <si>
    <t>팀장</t>
    <phoneticPr fontId="1" type="noConversion"/>
  </si>
  <si>
    <t>2014-06</t>
    <phoneticPr fontId="1" type="noConversion"/>
  </si>
  <si>
    <t>2020-03</t>
    <phoneticPr fontId="1" type="noConversion"/>
  </si>
  <si>
    <t>2003-02</t>
    <phoneticPr fontId="1" type="noConversion"/>
  </si>
  <si>
    <t>2001-02</t>
    <phoneticPr fontId="1" type="noConversion"/>
  </si>
  <si>
    <t>2018-12</t>
    <phoneticPr fontId="1" type="noConversion"/>
  </si>
  <si>
    <t>1998-04</t>
    <phoneticPr fontId="1" type="noConversion"/>
  </si>
  <si>
    <t>2000-12</t>
    <phoneticPr fontId="1" type="noConversion"/>
  </si>
  <si>
    <t>1979-02</t>
    <phoneticPr fontId="1" type="noConversion"/>
  </si>
  <si>
    <t>1998-03</t>
    <phoneticPr fontId="1" type="noConversion"/>
  </si>
  <si>
    <t>기술사(공장관리)</t>
    <phoneticPr fontId="1" type="noConversion"/>
  </si>
  <si>
    <t>기술창업지도사</t>
    <phoneticPr fontId="1" type="noConversion"/>
  </si>
  <si>
    <t>산업통상자원부</t>
    <phoneticPr fontId="1" type="noConversion"/>
  </si>
  <si>
    <t>중소기업청</t>
    <phoneticPr fontId="1" type="noConversion"/>
  </si>
  <si>
    <t>기업성장전략, R&amp;D</t>
    <phoneticPr fontId="1" type="noConversion"/>
  </si>
  <si>
    <t>정진수</t>
    <phoneticPr fontId="1" type="noConversion"/>
  </si>
  <si>
    <t>010-9992-5551</t>
    <phoneticPr fontId="1" type="noConversion"/>
  </si>
  <si>
    <t>㈜스템온</t>
    <phoneticPr fontId="1" type="noConversion"/>
  </si>
  <si>
    <t>㈜리온IPL</t>
    <phoneticPr fontId="1" type="noConversion"/>
  </si>
  <si>
    <t>지심특허</t>
    <phoneticPr fontId="1" type="noConversion"/>
  </si>
  <si>
    <t>㈜인포클루</t>
    <phoneticPr fontId="1" type="noConversion"/>
  </si>
  <si>
    <t>㈜케이텔</t>
    <phoneticPr fontId="1" type="noConversion"/>
  </si>
  <si>
    <t>과장</t>
    <phoneticPr fontId="1" type="noConversion"/>
  </si>
  <si>
    <t>차장</t>
    <phoneticPr fontId="1" type="noConversion"/>
  </si>
  <si>
    <t>2019-06</t>
    <phoneticPr fontId="1" type="noConversion"/>
  </si>
  <si>
    <t>2019-05</t>
    <phoneticPr fontId="1" type="noConversion"/>
  </si>
  <si>
    <t>2016-10</t>
    <phoneticPr fontId="1" type="noConversion"/>
  </si>
  <si>
    <t>2018-10</t>
    <phoneticPr fontId="1" type="noConversion"/>
  </si>
  <si>
    <t>2013-01</t>
    <phoneticPr fontId="1" type="noConversion"/>
  </si>
  <si>
    <t>2016-09</t>
    <phoneticPr fontId="1" type="noConversion"/>
  </si>
  <si>
    <t>2006-10</t>
    <phoneticPr fontId="1" type="noConversion"/>
  </si>
  <si>
    <t>2009-07</t>
    <phoneticPr fontId="1" type="noConversion"/>
  </si>
  <si>
    <t>2004-10</t>
    <phoneticPr fontId="1" type="noConversion"/>
  </si>
  <si>
    <t>2006-09</t>
    <phoneticPr fontId="1" type="noConversion"/>
  </si>
  <si>
    <t>전자산업기사</t>
    <phoneticPr fontId="1" type="noConversion"/>
  </si>
  <si>
    <t>한국산업인력공단</t>
    <phoneticPr fontId="1" type="noConversion"/>
  </si>
  <si>
    <t>오영진</t>
    <phoneticPr fontId="1" type="noConversion"/>
  </si>
  <si>
    <t>010-7271-8537</t>
    <phoneticPr fontId="1" type="noConversion"/>
  </si>
  <si>
    <t>경기 고양시</t>
    <phoneticPr fontId="1" type="noConversion"/>
  </si>
  <si>
    <t>안진특허사무소</t>
    <phoneticPr fontId="1" type="noConversion"/>
  </si>
  <si>
    <t>특법인이룸리온</t>
    <phoneticPr fontId="1" type="noConversion"/>
  </si>
  <si>
    <t>특허법인 이론</t>
    <phoneticPr fontId="1" type="noConversion"/>
  </si>
  <si>
    <t>특허법인 대한</t>
    <phoneticPr fontId="1" type="noConversion"/>
  </si>
  <si>
    <t>대표</t>
    <phoneticPr fontId="1" type="noConversion"/>
  </si>
  <si>
    <t>팀장변리사</t>
    <phoneticPr fontId="1" type="noConversion"/>
  </si>
  <si>
    <t>변리사</t>
    <phoneticPr fontId="1" type="noConversion"/>
  </si>
  <si>
    <t>사원</t>
    <phoneticPr fontId="1" type="noConversion"/>
  </si>
  <si>
    <t>2017-11</t>
    <phoneticPr fontId="1" type="noConversion"/>
  </si>
  <si>
    <t>2016-03</t>
    <phoneticPr fontId="1" type="noConversion"/>
  </si>
  <si>
    <t>2014-03</t>
    <phoneticPr fontId="1" type="noConversion"/>
  </si>
  <si>
    <t>2013-08</t>
    <phoneticPr fontId="1" type="noConversion"/>
  </si>
  <si>
    <t>2013-11</t>
    <phoneticPr fontId="1" type="noConversion"/>
  </si>
  <si>
    <t>TRIZ LEVEL2(Intermational TRIZ Association)</t>
    <phoneticPr fontId="1" type="noConversion"/>
  </si>
  <si>
    <t>TRIZ</t>
    <phoneticPr fontId="1" type="noConversion"/>
  </si>
  <si>
    <t>기업경영전략, R&amp;D, 기타분야</t>
    <phoneticPr fontId="1" type="noConversion"/>
  </si>
  <si>
    <t>기업경영전략, R&amp;D, 기타분야</t>
    <phoneticPr fontId="1" type="noConversion"/>
  </si>
  <si>
    <t>오경준</t>
    <phoneticPr fontId="1" type="noConversion"/>
  </si>
  <si>
    <t>010-3315-8949</t>
    <phoneticPr fontId="1" type="noConversion"/>
  </si>
  <si>
    <t>LG생산기술원</t>
    <phoneticPr fontId="1" type="noConversion"/>
  </si>
  <si>
    <t>비즈테크연구센터</t>
    <phoneticPr fontId="1" type="noConversion"/>
  </si>
  <si>
    <t>KPEC한국산업교육센터</t>
    <phoneticPr fontId="1" type="noConversion"/>
  </si>
  <si>
    <t>제조경쟁력혁신협동조합</t>
    <phoneticPr fontId="1" type="noConversion"/>
  </si>
  <si>
    <t>KSA한국표준협회</t>
    <phoneticPr fontId="1" type="noConversion"/>
  </si>
  <si>
    <t>주임연구원</t>
    <phoneticPr fontId="1" type="noConversion"/>
  </si>
  <si>
    <t>책임전문위원</t>
    <phoneticPr fontId="1" type="noConversion"/>
  </si>
  <si>
    <t>센터장(상무)</t>
    <phoneticPr fontId="1" type="noConversion"/>
  </si>
  <si>
    <t>이사장</t>
    <phoneticPr fontId="1" type="noConversion"/>
  </si>
  <si>
    <t>1991-11</t>
    <phoneticPr fontId="1" type="noConversion"/>
  </si>
  <si>
    <t>1997-12</t>
    <phoneticPr fontId="1" type="noConversion"/>
  </si>
  <si>
    <t>1998-01</t>
    <phoneticPr fontId="1" type="noConversion"/>
  </si>
  <si>
    <t>2004-12</t>
    <phoneticPr fontId="1" type="noConversion"/>
  </si>
  <si>
    <t>2005-01</t>
    <phoneticPr fontId="1" type="noConversion"/>
  </si>
  <si>
    <t>2015-12</t>
    <phoneticPr fontId="1" type="noConversion"/>
  </si>
  <si>
    <t>2016-01</t>
    <phoneticPr fontId="1" type="noConversion"/>
  </si>
  <si>
    <t>2019-01</t>
    <phoneticPr fontId="1" type="noConversion"/>
  </si>
  <si>
    <t>일본 신뢰성시험평가 전문가</t>
    <phoneticPr fontId="1" type="noConversion"/>
  </si>
  <si>
    <t>6시그마 Black-Belt</t>
    <phoneticPr fontId="1" type="noConversion"/>
  </si>
  <si>
    <t>일본과학기술연맹</t>
    <phoneticPr fontId="1" type="noConversion"/>
  </si>
  <si>
    <t>미국 SSQ</t>
    <phoneticPr fontId="1" type="noConversion"/>
  </si>
  <si>
    <t>안병선</t>
    <phoneticPr fontId="1" type="noConversion"/>
  </si>
  <si>
    <t>010-4326-4227</t>
    <phoneticPr fontId="1" type="noConversion"/>
  </si>
  <si>
    <t>경기 수원시</t>
    <phoneticPr fontId="1" type="noConversion"/>
  </si>
  <si>
    <t>삼성전자상생협력센터</t>
    <phoneticPr fontId="1" type="noConversion"/>
  </si>
  <si>
    <t xml:space="preserve">삼성전자 IT솔루션 </t>
    <phoneticPr fontId="1" type="noConversion"/>
  </si>
  <si>
    <t>삼성전자 프린팅사업부</t>
    <phoneticPr fontId="1" type="noConversion"/>
  </si>
  <si>
    <t>삼성전자종합연구소</t>
    <phoneticPr fontId="1" type="noConversion"/>
  </si>
  <si>
    <t>수석(부장)</t>
    <phoneticPr fontId="1" type="noConversion"/>
  </si>
  <si>
    <t>선임</t>
    <phoneticPr fontId="1" type="noConversion"/>
  </si>
  <si>
    <t>2015-10</t>
    <phoneticPr fontId="1" type="noConversion"/>
  </si>
  <si>
    <t>2006-01</t>
    <phoneticPr fontId="1" type="noConversion"/>
  </si>
  <si>
    <t>2012-12</t>
    <phoneticPr fontId="1" type="noConversion"/>
  </si>
  <si>
    <t>1995-01</t>
    <phoneticPr fontId="1" type="noConversion"/>
  </si>
  <si>
    <t>2005-12</t>
    <phoneticPr fontId="1" type="noConversion"/>
  </si>
  <si>
    <t>1987-06</t>
    <phoneticPr fontId="1" type="noConversion"/>
  </si>
  <si>
    <t>1994-12</t>
    <phoneticPr fontId="1" type="noConversion"/>
  </si>
  <si>
    <t>공장관리기술사</t>
    <phoneticPr fontId="1" type="noConversion"/>
  </si>
  <si>
    <t>M&amp;A컨설팅</t>
    <phoneticPr fontId="1" type="noConversion"/>
  </si>
  <si>
    <t>6시그마 BB</t>
    <phoneticPr fontId="1" type="noConversion"/>
  </si>
  <si>
    <t>한국M&amp;A협회</t>
    <phoneticPr fontId="1" type="noConversion"/>
  </si>
  <si>
    <t>삼성전자</t>
    <phoneticPr fontId="1" type="noConversion"/>
  </si>
  <si>
    <t>삼성전기</t>
    <phoneticPr fontId="1" type="noConversion"/>
  </si>
  <si>
    <t>삼성자동차</t>
    <phoneticPr fontId="1" type="noConversion"/>
  </si>
  <si>
    <t>연구원</t>
    <phoneticPr fontId="1" type="noConversion"/>
  </si>
  <si>
    <t>ISO18436-7 Cat. 2</t>
    <phoneticPr fontId="1" type="noConversion"/>
  </si>
  <si>
    <t>MATRIZ</t>
    <phoneticPr fontId="1" type="noConversion"/>
  </si>
  <si>
    <t>박성열</t>
    <phoneticPr fontId="1" type="noConversion"/>
  </si>
  <si>
    <t>010-2581-9306</t>
    <phoneticPr fontId="1" type="noConversion"/>
  </si>
  <si>
    <t>경기 군포시</t>
    <phoneticPr fontId="1" type="noConversion"/>
  </si>
  <si>
    <t>삼성종합기술원</t>
    <phoneticPr fontId="1" type="noConversion"/>
  </si>
  <si>
    <t>1993-02</t>
    <phoneticPr fontId="1" type="noConversion"/>
  </si>
  <si>
    <t>2015-08</t>
    <phoneticPr fontId="1" type="noConversion"/>
  </si>
  <si>
    <t>1991-03</t>
    <phoneticPr fontId="1" type="noConversion"/>
  </si>
  <si>
    <t>1993-01</t>
    <phoneticPr fontId="1" type="noConversion"/>
  </si>
  <si>
    <t>TRIZLevel 3(interntional TRIZ Association)</t>
    <phoneticPr fontId="1" type="noConversion"/>
  </si>
  <si>
    <t>6시그마 BB(삼성전기)</t>
    <phoneticPr fontId="1" type="noConversion"/>
  </si>
  <si>
    <t>노동부</t>
    <phoneticPr fontId="1" type="noConversion"/>
  </si>
  <si>
    <t>김정민</t>
    <phoneticPr fontId="1" type="noConversion"/>
  </si>
  <si>
    <t>010-6246-0965</t>
    <phoneticPr fontId="1" type="noConversion"/>
  </si>
  <si>
    <t>단국대학교</t>
    <phoneticPr fontId="1" type="noConversion"/>
  </si>
  <si>
    <t>삼성에버랜드</t>
    <phoneticPr fontId="1" type="noConversion"/>
  </si>
  <si>
    <t>두산인프라코어</t>
    <phoneticPr fontId="1" type="noConversion"/>
  </si>
  <si>
    <t>겸임교수</t>
    <phoneticPr fontId="1" type="noConversion"/>
  </si>
  <si>
    <t>2005-09</t>
    <phoneticPr fontId="1" type="noConversion"/>
  </si>
  <si>
    <t>2012-03</t>
    <phoneticPr fontId="1" type="noConversion"/>
  </si>
  <si>
    <t>2018-02</t>
    <phoneticPr fontId="1" type="noConversion"/>
  </si>
  <si>
    <t>1999-09</t>
    <phoneticPr fontId="1" type="noConversion"/>
  </si>
  <si>
    <t>2005-08</t>
    <phoneticPr fontId="1" type="noConversion"/>
  </si>
  <si>
    <t>1995-12</t>
    <phoneticPr fontId="1" type="noConversion"/>
  </si>
  <si>
    <t>1999-08</t>
    <phoneticPr fontId="1" type="noConversion"/>
  </si>
  <si>
    <t>1985-01</t>
    <phoneticPr fontId="1" type="noConversion"/>
  </si>
  <si>
    <t>1990-11</t>
    <phoneticPr fontId="1" type="noConversion"/>
  </si>
  <si>
    <t>한국산업인력공단</t>
    <phoneticPr fontId="1" type="noConversion"/>
  </si>
  <si>
    <t>김성우</t>
    <phoneticPr fontId="1" type="noConversion"/>
  </si>
  <si>
    <t>010-7576-1000</t>
    <phoneticPr fontId="1" type="noConversion"/>
  </si>
  <si>
    <t>경기 하남시</t>
    <phoneticPr fontId="1" type="noConversion"/>
  </si>
  <si>
    <t>차의과학대학</t>
    <phoneticPr fontId="1" type="noConversion"/>
  </si>
  <si>
    <t>전자부품연구원</t>
    <phoneticPr fontId="1" type="noConversion"/>
  </si>
  <si>
    <t>도시바전자서울</t>
    <phoneticPr fontId="1" type="noConversion"/>
  </si>
  <si>
    <t>㈜호텔롯데</t>
    <phoneticPr fontId="1" type="noConversion"/>
  </si>
  <si>
    <t>수석행정원</t>
    <phoneticPr fontId="1" type="noConversion"/>
  </si>
  <si>
    <t>2018-09</t>
    <phoneticPr fontId="1" type="noConversion"/>
  </si>
  <si>
    <t>1994-10</t>
    <phoneticPr fontId="1" type="noConversion"/>
  </si>
  <si>
    <t>2014-09</t>
    <phoneticPr fontId="1" type="noConversion"/>
  </si>
  <si>
    <t>1992-07</t>
    <phoneticPr fontId="1" type="noConversion"/>
  </si>
  <si>
    <t>1994-07</t>
    <phoneticPr fontId="1" type="noConversion"/>
  </si>
  <si>
    <t>1988-07</t>
    <phoneticPr fontId="1" type="noConversion"/>
  </si>
  <si>
    <t>안향숙</t>
    <phoneticPr fontId="1" type="noConversion"/>
  </si>
  <si>
    <t>010-6486-3723</t>
    <phoneticPr fontId="1" type="noConversion"/>
  </si>
  <si>
    <t>전남 순천시</t>
    <phoneticPr fontId="1" type="noConversion"/>
  </si>
  <si>
    <t>창업성장전략연구소</t>
    <phoneticPr fontId="1" type="noConversion"/>
  </si>
  <si>
    <t>광주과학기술원</t>
    <phoneticPr fontId="1" type="noConversion"/>
  </si>
  <si>
    <t>국토교통기술지역센터</t>
    <phoneticPr fontId="1" type="noConversion"/>
  </si>
  <si>
    <t>특허법인아이엠</t>
    <phoneticPr fontId="1" type="noConversion"/>
  </si>
  <si>
    <t>소장</t>
    <phoneticPr fontId="1" type="noConversion"/>
  </si>
  <si>
    <t>창업진흥센터 PD</t>
    <phoneticPr fontId="1" type="noConversion"/>
  </si>
  <si>
    <t>소장/기술창업스카우터</t>
    <phoneticPr fontId="1" type="noConversion"/>
  </si>
  <si>
    <t>광주호남지역본부 과장</t>
    <phoneticPr fontId="1" type="noConversion"/>
  </si>
  <si>
    <t>사무국장</t>
    <phoneticPr fontId="1" type="noConversion"/>
  </si>
  <si>
    <t>순천분사무소부장</t>
    <phoneticPr fontId="1" type="noConversion"/>
  </si>
  <si>
    <t>1인창조BIZ센터총괄매니저</t>
    <phoneticPr fontId="1" type="noConversion"/>
  </si>
  <si>
    <t>2018-05</t>
    <phoneticPr fontId="1" type="noConversion"/>
  </si>
  <si>
    <t>2017-05</t>
    <phoneticPr fontId="1" type="noConversion"/>
  </si>
  <si>
    <t>2015-04</t>
    <phoneticPr fontId="1" type="noConversion"/>
  </si>
  <si>
    <t>2016-11</t>
    <phoneticPr fontId="1" type="noConversion"/>
  </si>
  <si>
    <t>2013-04</t>
    <phoneticPr fontId="1" type="noConversion"/>
  </si>
  <si>
    <t>2014-05</t>
    <phoneticPr fontId="1" type="noConversion"/>
  </si>
  <si>
    <t>2011-03</t>
    <phoneticPr fontId="1" type="noConversion"/>
  </si>
  <si>
    <t>2013-02</t>
    <phoneticPr fontId="1" type="noConversion"/>
  </si>
  <si>
    <t>벤쳐캐피탈리스트</t>
    <phoneticPr fontId="1" type="noConversion"/>
  </si>
  <si>
    <t>기술평가사</t>
    <phoneticPr fontId="1" type="noConversion"/>
  </si>
  <si>
    <t>기술경영사</t>
    <phoneticPr fontId="1" type="noConversion"/>
  </si>
  <si>
    <t>한국벤쳐캐피탈협회</t>
    <phoneticPr fontId="1" type="noConversion"/>
  </si>
  <si>
    <t>창업진흥원</t>
    <phoneticPr fontId="1" type="noConversion"/>
  </si>
  <si>
    <t>기술사업화진흥협회</t>
    <phoneticPr fontId="1" type="noConversion"/>
  </si>
  <si>
    <t>정태형</t>
    <phoneticPr fontId="1" type="noConversion"/>
  </si>
  <si>
    <t>010-9283-8900</t>
    <phoneticPr fontId="1" type="noConversion"/>
  </si>
  <si>
    <t>thchung20@hanmail.net</t>
    <phoneticPr fontId="1" type="noConversion"/>
  </si>
  <si>
    <t>전남 무안군</t>
    <phoneticPr fontId="1" type="noConversion"/>
  </si>
  <si>
    <t>㈜정오엔지니어링</t>
    <phoneticPr fontId="1" type="noConversion"/>
  </si>
  <si>
    <t>산학협력중점교수</t>
    <phoneticPr fontId="1" type="noConversion"/>
  </si>
  <si>
    <t>공정관리기사2급</t>
    <phoneticPr fontId="1" type="noConversion"/>
  </si>
  <si>
    <t>한국기술검정공단</t>
    <phoneticPr fontId="1" type="noConversion"/>
  </si>
  <si>
    <t>김현태</t>
    <phoneticPr fontId="1" type="noConversion"/>
  </si>
  <si>
    <t>기타분야</t>
    <phoneticPr fontId="1" type="noConversion"/>
  </si>
  <si>
    <t>010-2284-0305</t>
    <phoneticPr fontId="1" type="noConversion"/>
  </si>
  <si>
    <t>khtwinwin@naver.com</t>
    <phoneticPr fontId="1" type="noConversion"/>
  </si>
  <si>
    <t>현대삼호중공업㈜</t>
    <phoneticPr fontId="1" type="noConversion"/>
  </si>
  <si>
    <t>(유)보원2공장</t>
    <phoneticPr fontId="1" type="noConversion"/>
  </si>
  <si>
    <t>목포대학교산학협력단</t>
    <phoneticPr fontId="1" type="noConversion"/>
  </si>
  <si>
    <t>부장</t>
    <phoneticPr fontId="1" type="noConversion"/>
  </si>
  <si>
    <t>연구전임교수</t>
    <phoneticPr fontId="1" type="noConversion"/>
  </si>
  <si>
    <t>1종 대형</t>
    <phoneticPr fontId="1" type="noConversion"/>
  </si>
  <si>
    <t>소형선박조종사</t>
    <phoneticPr fontId="1" type="noConversion"/>
  </si>
  <si>
    <t>동력수상레져기구조종</t>
    <phoneticPr fontId="1" type="noConversion"/>
  </si>
  <si>
    <t>전남지방경찰청</t>
    <phoneticPr fontId="1" type="noConversion"/>
  </si>
  <si>
    <t>국민안전처</t>
    <phoneticPr fontId="1" type="noConversion"/>
  </si>
  <si>
    <t>목포해양지방수산청</t>
    <phoneticPr fontId="1" type="noConversion"/>
  </si>
  <si>
    <t>조두연</t>
    <phoneticPr fontId="1" type="noConversion"/>
  </si>
  <si>
    <t>R&amp;D</t>
    <phoneticPr fontId="1" type="noConversion"/>
  </si>
  <si>
    <t>010-4706-4992</t>
    <phoneticPr fontId="1" type="noConversion"/>
  </si>
  <si>
    <t>dycho@mokpo.ac.kr</t>
    <phoneticPr fontId="1" type="noConversion"/>
  </si>
  <si>
    <t>목포대학교</t>
    <phoneticPr fontId="1" type="noConversion"/>
  </si>
  <si>
    <t>친환경스마트선박인력양성사업단</t>
    <phoneticPr fontId="1" type="noConversion"/>
  </si>
  <si>
    <t>대불산학융합지구조성사업단</t>
    <phoneticPr fontId="1" type="noConversion"/>
  </si>
  <si>
    <t>미국 Washington State University, Vancouver</t>
    <phoneticPr fontId="1" type="noConversion"/>
  </si>
  <si>
    <t>서울대학교 해양시스템공학연구소</t>
    <phoneticPr fontId="1" type="noConversion"/>
  </si>
  <si>
    <t>교수</t>
    <phoneticPr fontId="1" type="noConversion"/>
  </si>
  <si>
    <t>사업단장</t>
    <phoneticPr fontId="1" type="noConversion"/>
  </si>
  <si>
    <t>객원교수</t>
    <phoneticPr fontId="1" type="noConversion"/>
  </si>
  <si>
    <t>선임연구원</t>
    <phoneticPr fontId="1" type="noConversion"/>
  </si>
  <si>
    <t>조선기사</t>
    <phoneticPr fontId="1" type="noConversion"/>
  </si>
  <si>
    <t>한국산업인력공단</t>
    <phoneticPr fontId="1" type="noConversion"/>
  </si>
  <si>
    <t>김광규</t>
    <phoneticPr fontId="1" type="noConversion"/>
  </si>
  <si>
    <t>010-4172-7874</t>
    <phoneticPr fontId="1" type="noConversion"/>
  </si>
  <si>
    <t>kwangkyoo@naver.com</t>
    <phoneticPr fontId="1" type="noConversion"/>
  </si>
  <si>
    <t>(사)한국스마트컨설팅협회</t>
    <phoneticPr fontId="1" type="noConversion"/>
  </si>
  <si>
    <t>피앤에스피</t>
    <phoneticPr fontId="1" type="noConversion"/>
  </si>
  <si>
    <t>제이디경영연구원</t>
    <phoneticPr fontId="1" type="noConversion"/>
  </si>
  <si>
    <t>2018-11</t>
    <phoneticPr fontId="1" type="noConversion"/>
  </si>
  <si>
    <t>2011-07</t>
    <phoneticPr fontId="1" type="noConversion"/>
  </si>
  <si>
    <t>국제무역사</t>
    <phoneticPr fontId="1" type="noConversion"/>
  </si>
  <si>
    <t>신명용</t>
    <phoneticPr fontId="1" type="noConversion"/>
  </si>
  <si>
    <t>010-9043-0925</t>
    <phoneticPr fontId="1" type="noConversion"/>
  </si>
  <si>
    <t>my@jnklaw.co.kr</t>
    <phoneticPr fontId="1" type="noConversion"/>
  </si>
  <si>
    <t>나우특허법률사무소</t>
    <phoneticPr fontId="1" type="noConversion"/>
  </si>
  <si>
    <t>한얼국제특허사무소</t>
    <phoneticPr fontId="1" type="noConversion"/>
  </si>
  <si>
    <t>법무법인 세창</t>
    <phoneticPr fontId="1" type="noConversion"/>
  </si>
  <si>
    <t>제이앤케이국제특허사무소</t>
    <phoneticPr fontId="1" type="noConversion"/>
  </si>
  <si>
    <t>공동대표</t>
    <phoneticPr fontId="1" type="noConversion"/>
  </si>
  <si>
    <t>2003-10</t>
    <phoneticPr fontId="1" type="noConversion"/>
  </si>
  <si>
    <t>2005-11</t>
    <phoneticPr fontId="1" type="noConversion"/>
  </si>
  <si>
    <t>2007-09</t>
    <phoneticPr fontId="1" type="noConversion"/>
  </si>
  <si>
    <t>2007-10</t>
    <phoneticPr fontId="1" type="noConversion"/>
  </si>
  <si>
    <t>2013-05</t>
    <phoneticPr fontId="1" type="noConversion"/>
  </si>
  <si>
    <t>정성종</t>
    <phoneticPr fontId="1" type="noConversion"/>
  </si>
  <si>
    <t>010-4436-2353</t>
    <phoneticPr fontId="1" type="noConversion"/>
  </si>
  <si>
    <t>ong3@jnklaw.co.kr</t>
    <phoneticPr fontId="1" type="noConversion"/>
  </si>
  <si>
    <t>한얼특허법률사무소</t>
    <phoneticPr fontId="1" type="noConversion"/>
  </si>
  <si>
    <t>2009-01</t>
    <phoneticPr fontId="1" type="noConversion"/>
  </si>
  <si>
    <t>2009-03</t>
    <phoneticPr fontId="1" type="noConversion"/>
  </si>
  <si>
    <t>특허청</t>
    <phoneticPr fontId="1" type="noConversion"/>
  </si>
  <si>
    <t>전문자격증 보유</t>
    <phoneticPr fontId="1" type="noConversion"/>
  </si>
  <si>
    <t>박해연</t>
    <phoneticPr fontId="1" type="noConversion"/>
  </si>
  <si>
    <t>010-8486-0512</t>
    <phoneticPr fontId="1" type="noConversion"/>
  </si>
  <si>
    <t>ranipark@daum.net</t>
    <phoneticPr fontId="1" type="noConversion"/>
  </si>
  <si>
    <t>경기 안산시</t>
    <phoneticPr fontId="1" type="noConversion"/>
  </si>
  <si>
    <t>공업진흥청</t>
    <phoneticPr fontId="1" type="noConversion"/>
  </si>
  <si>
    <t>테크빌국제특허법률사무소</t>
    <phoneticPr fontId="1" type="noConversion"/>
  </si>
  <si>
    <t>㈜테크빌</t>
    <phoneticPr fontId="1" type="noConversion"/>
  </si>
  <si>
    <t>특허법인 해담</t>
    <phoneticPr fontId="1" type="noConversion"/>
  </si>
  <si>
    <t>심사관/서기관</t>
    <phoneticPr fontId="1" type="noConversion"/>
  </si>
  <si>
    <t>1980-05</t>
    <phoneticPr fontId="1" type="noConversion"/>
  </si>
  <si>
    <t>1996-02</t>
    <phoneticPr fontId="1" type="noConversion"/>
  </si>
  <si>
    <t>1997-02</t>
    <phoneticPr fontId="1" type="noConversion"/>
  </si>
  <si>
    <t>2005-07</t>
    <phoneticPr fontId="1" type="noConversion"/>
  </si>
  <si>
    <t>2002-07</t>
    <phoneticPr fontId="1" type="noConversion"/>
  </si>
  <si>
    <t>2017-12</t>
    <phoneticPr fontId="1" type="noConversion"/>
  </si>
  <si>
    <t>기술지도사</t>
    <phoneticPr fontId="1" type="noConversion"/>
  </si>
  <si>
    <t>부합</t>
    <phoneticPr fontId="1" type="noConversion"/>
  </si>
  <si>
    <t>정지경</t>
    <phoneticPr fontId="1" type="noConversion"/>
  </si>
  <si>
    <t>010-4741-8347</t>
    <phoneticPr fontId="1" type="noConversion"/>
  </si>
  <si>
    <t>jjk8347@naver.com</t>
    <phoneticPr fontId="1" type="noConversion"/>
  </si>
  <si>
    <t>2009</t>
    <phoneticPr fontId="1" type="noConversion"/>
  </si>
  <si>
    <t>2017-12-01</t>
    <phoneticPr fontId="1" type="noConversion"/>
  </si>
  <si>
    <t>2020-03-13</t>
    <phoneticPr fontId="1" type="noConversion"/>
  </si>
  <si>
    <t>2020</t>
    <phoneticPr fontId="1" type="noConversion"/>
  </si>
  <si>
    <t>온실가스진단사</t>
    <phoneticPr fontId="1" type="noConversion"/>
  </si>
  <si>
    <t>한국녹색기술진흥협회</t>
    <phoneticPr fontId="1" type="noConversion"/>
  </si>
  <si>
    <t>박민규</t>
    <phoneticPr fontId="1" type="noConversion"/>
  </si>
  <si>
    <t>010-3644-7385</t>
    <phoneticPr fontId="1" type="noConversion"/>
  </si>
  <si>
    <t>dheng@hanmail.net</t>
    <phoneticPr fontId="1" type="noConversion"/>
  </si>
  <si>
    <t>광주광역시</t>
    <phoneticPr fontId="1" type="noConversion"/>
  </si>
  <si>
    <t>㈜대덕비티씨</t>
    <phoneticPr fontId="1" type="noConversion"/>
  </si>
  <si>
    <t>㈜하나팜</t>
    <phoneticPr fontId="1" type="noConversion"/>
  </si>
  <si>
    <t>㈜모양정밀</t>
    <phoneticPr fontId="1" type="noConversion"/>
  </si>
  <si>
    <t>대화엔지니어링</t>
    <phoneticPr fontId="1" type="noConversion"/>
  </si>
  <si>
    <t>대표이사</t>
    <phoneticPr fontId="1" type="noConversion"/>
  </si>
  <si>
    <t>연구소장</t>
    <phoneticPr fontId="1" type="noConversion"/>
  </si>
  <si>
    <t>기술이사</t>
    <phoneticPr fontId="1" type="noConversion"/>
  </si>
  <si>
    <t>기계가공기능장</t>
    <phoneticPr fontId="1" type="noConversion"/>
  </si>
  <si>
    <t>김현승</t>
    <phoneticPr fontId="1" type="noConversion"/>
  </si>
  <si>
    <t>R&amp;D</t>
    <phoneticPr fontId="1" type="noConversion"/>
  </si>
  <si>
    <t>010-8667-8118</t>
    <phoneticPr fontId="1" type="noConversion"/>
  </si>
  <si>
    <t>hskim@haeanip.com</t>
    <phoneticPr fontId="1" type="noConversion"/>
  </si>
  <si>
    <t>전남 여수시</t>
    <phoneticPr fontId="1" type="noConversion"/>
  </si>
  <si>
    <t>특허법인 신지</t>
    <phoneticPr fontId="1" type="noConversion"/>
  </si>
  <si>
    <t>특허법인 화우</t>
    <phoneticPr fontId="1" type="noConversion"/>
  </si>
  <si>
    <t>기림 특허법인</t>
    <phoneticPr fontId="1" type="noConversion"/>
  </si>
  <si>
    <t>특허법인 해안</t>
    <phoneticPr fontId="1" type="noConversion"/>
  </si>
  <si>
    <t>파트너 변리사</t>
    <phoneticPr fontId="1" type="noConversion"/>
  </si>
  <si>
    <t>기업기술가치평가사</t>
    <phoneticPr fontId="1" type="noConversion"/>
  </si>
  <si>
    <t>중등정교사자격증(2급)</t>
    <phoneticPr fontId="1" type="noConversion"/>
  </si>
  <si>
    <t>전북대학교</t>
    <phoneticPr fontId="1" type="noConversion"/>
  </si>
  <si>
    <t>R&amp;D</t>
    <phoneticPr fontId="1" type="noConversion"/>
  </si>
  <si>
    <t>차건호</t>
    <phoneticPr fontId="1" type="noConversion"/>
  </si>
  <si>
    <t>010-3793-8819</t>
    <phoneticPr fontId="1" type="noConversion"/>
  </si>
  <si>
    <t>ghcha@haeanip.com</t>
    <phoneticPr fontId="1" type="noConversion"/>
  </si>
  <si>
    <t>특허법률사무소 인벤투스</t>
    <phoneticPr fontId="1" type="noConversion"/>
  </si>
  <si>
    <t>특허법인 케이씨엘</t>
    <phoneticPr fontId="1" type="noConversion"/>
  </si>
  <si>
    <t>한국과학기술연구원</t>
    <phoneticPr fontId="1" type="noConversion"/>
  </si>
  <si>
    <t>주식회사 파이퀀트</t>
    <phoneticPr fontId="1" type="noConversion"/>
  </si>
  <si>
    <t>전문원</t>
    <phoneticPr fontId="1" type="noConversion"/>
  </si>
  <si>
    <t>변리사</t>
    <phoneticPr fontId="1" type="noConversion"/>
  </si>
  <si>
    <t>최근영</t>
    <phoneticPr fontId="1" type="noConversion"/>
  </si>
  <si>
    <t>010-7576-4141</t>
    <phoneticPr fontId="1" type="noConversion"/>
  </si>
  <si>
    <t>igen.peterpen@gmail.com</t>
    <phoneticPr fontId="1" type="noConversion"/>
  </si>
  <si>
    <t>㈜아이젠</t>
    <phoneticPr fontId="1" type="noConversion"/>
  </si>
  <si>
    <t>디앤트허법률사무소</t>
    <phoneticPr fontId="1" type="noConversion"/>
  </si>
  <si>
    <t>여성기업종합지원센터</t>
    <phoneticPr fontId="1" type="noConversion"/>
  </si>
  <si>
    <t>전북기술지주회사</t>
    <phoneticPr fontId="1" type="noConversion"/>
  </si>
  <si>
    <t>굿어스㈜</t>
    <phoneticPr fontId="1" type="noConversion"/>
  </si>
  <si>
    <t>㈜GS ITM</t>
    <phoneticPr fontId="1" type="noConversion"/>
  </si>
  <si>
    <t>지사장</t>
    <phoneticPr fontId="1" type="noConversion"/>
  </si>
  <si>
    <t>2018-06</t>
    <phoneticPr fontId="1" type="noConversion"/>
  </si>
  <si>
    <t>2012-09</t>
    <phoneticPr fontId="1" type="noConversion"/>
  </si>
  <si>
    <t>2015-09</t>
    <phoneticPr fontId="1" type="noConversion"/>
  </si>
  <si>
    <t>2008-04</t>
    <phoneticPr fontId="1" type="noConversion"/>
  </si>
  <si>
    <t>2011-06</t>
    <phoneticPr fontId="1" type="noConversion"/>
  </si>
  <si>
    <t>2004-11</t>
    <phoneticPr fontId="1" type="noConversion"/>
  </si>
  <si>
    <t>2007-06</t>
    <phoneticPr fontId="1" type="noConversion"/>
  </si>
  <si>
    <t>중소벤처부 기술스카우터 및 전문멘토</t>
    <phoneticPr fontId="1" type="noConversion"/>
  </si>
  <si>
    <t>M&amp;A 전문가</t>
    <phoneticPr fontId="1" type="noConversion"/>
  </si>
  <si>
    <t>벤처투자전문가</t>
    <phoneticPr fontId="1" type="noConversion"/>
  </si>
  <si>
    <t>ISO220심사원</t>
    <phoneticPr fontId="1" type="noConversion"/>
  </si>
  <si>
    <t>한국경영지도사협회</t>
    <phoneticPr fontId="1" type="noConversion"/>
  </si>
  <si>
    <t>국제표준컨설팅협회</t>
    <phoneticPr fontId="1" type="noConversion"/>
  </si>
  <si>
    <t>김태호</t>
  </si>
  <si>
    <t>기업성장전략, R&amp;D</t>
  </si>
  <si>
    <t>010-3627-7699</t>
  </si>
  <si>
    <t>kimteho@hanmail.net</t>
  </si>
  <si>
    <t>박사이수</t>
  </si>
  <si>
    <t>㈜동명경영컨설팅</t>
  </si>
  <si>
    <t>대표이사</t>
  </si>
  <si>
    <t>1999-07</t>
  </si>
  <si>
    <t>2020-03</t>
  </si>
  <si>
    <t>경영지도사(재무관리)</t>
  </si>
  <si>
    <t>중기부</t>
  </si>
  <si>
    <t>전문자격증보유</t>
  </si>
  <si>
    <t>한국생산성본부</t>
  </si>
  <si>
    <t>책인전문위원</t>
  </si>
  <si>
    <t>2019-05</t>
  </si>
  <si>
    <t>2019-12</t>
  </si>
  <si>
    <t>원가관리사</t>
  </si>
  <si>
    <t>부민저축은행</t>
  </si>
  <si>
    <t>기획실장</t>
  </si>
  <si>
    <t>1985-11</t>
  </si>
  <si>
    <t>1998-12</t>
  </si>
  <si>
    <t>기술거래사</t>
  </si>
  <si>
    <t>지식경제부</t>
  </si>
  <si>
    <t>영광군농협</t>
  </si>
  <si>
    <t>행원</t>
  </si>
  <si>
    <t>1978-04</t>
  </si>
  <si>
    <t>1980-12</t>
  </si>
  <si>
    <t>대한민국산업현장교수</t>
  </si>
  <si>
    <t>고용노동부</t>
  </si>
  <si>
    <t>장복수</t>
  </si>
  <si>
    <t>010-3613-0180</t>
  </si>
  <si>
    <t>changbsoo@hanmail.net</t>
  </si>
  <si>
    <t>전남 장성군</t>
  </si>
  <si>
    <t>박사수료</t>
  </si>
  <si>
    <t>외환은행</t>
  </si>
  <si>
    <t>과장</t>
  </si>
  <si>
    <t>1980-07</t>
  </si>
  <si>
    <t>1990-02</t>
  </si>
  <si>
    <t>경영지도사</t>
  </si>
  <si>
    <t>한국기술사업화진흥협회</t>
  </si>
  <si>
    <t>광주은행</t>
  </si>
  <si>
    <t>지점장</t>
  </si>
  <si>
    <t>1990-03</t>
  </si>
  <si>
    <t>2000-04</t>
  </si>
  <si>
    <t>기술평가사</t>
  </si>
  <si>
    <t>한국소상공인진흥협회</t>
  </si>
  <si>
    <t>전남신용보증재단</t>
  </si>
  <si>
    <t>본부장</t>
  </si>
  <si>
    <t>2001-07</t>
  </si>
  <si>
    <t>2014-03</t>
  </si>
  <si>
    <t>소공인코디네이터(2급)</t>
  </si>
  <si>
    <t>(주)글로벌경영기술원</t>
  </si>
  <si>
    <t>2014-04</t>
  </si>
  <si>
    <t>임재성</t>
  </si>
  <si>
    <t>010-3000-0055</t>
  </si>
  <si>
    <t>010555@naver.com</t>
  </si>
  <si>
    <t>석사</t>
  </si>
  <si>
    <t>한화에너지프라자㈜</t>
  </si>
  <si>
    <t>1991-08</t>
  </si>
  <si>
    <t>1998-02</t>
  </si>
  <si>
    <t>경영지도사(마케팅)</t>
  </si>
  <si>
    <t>산업계 과장급 10년 이상 경력</t>
  </si>
  <si>
    <t>금강프라자</t>
  </si>
  <si>
    <t>대표</t>
  </si>
  <si>
    <t>2009-02</t>
  </si>
  <si>
    <t>NCS 기업활용컨설팅 전문가</t>
  </si>
  <si>
    <t>산업인력관리공단</t>
  </si>
  <si>
    <t>㈜한길에너지</t>
  </si>
  <si>
    <t>2009-03</t>
  </si>
  <si>
    <t>2010-08</t>
  </si>
  <si>
    <t>재성수산</t>
  </si>
  <si>
    <t>2011-01</t>
  </si>
  <si>
    <t>2019-04</t>
  </si>
  <si>
    <t>㈜애플그린</t>
  </si>
  <si>
    <t>관리이사</t>
  </si>
  <si>
    <t>2012-04</t>
  </si>
  <si>
    <t>2015-12</t>
  </si>
  <si>
    <t>㈜삼정종합컨설팅</t>
  </si>
  <si>
    <t>2015-06</t>
  </si>
  <si>
    <t>2017-12</t>
  </si>
  <si>
    <t>㈜케이엠씨경영연구원</t>
  </si>
  <si>
    <t>2018-01</t>
  </si>
  <si>
    <t>이충수</t>
  </si>
  <si>
    <t>010-2271-9762</t>
  </si>
  <si>
    <t>cslee@gwangju.ac.kr</t>
  </si>
  <si>
    <t>박사</t>
  </si>
  <si>
    <t>광주대학교</t>
  </si>
  <si>
    <t>교수</t>
  </si>
  <si>
    <t>2000-03</t>
  </si>
  <si>
    <t>학계 조교수 이상 재직</t>
  </si>
  <si>
    <t>한국과학기술연구원</t>
  </si>
  <si>
    <t>선임연구원</t>
  </si>
  <si>
    <t>1991-07</t>
  </si>
  <si>
    <t>2000-02</t>
  </si>
  <si>
    <t>이일범</t>
  </si>
  <si>
    <t>010-2655-0850</t>
  </si>
  <si>
    <t>helper365@hanmail.net</t>
  </si>
  <si>
    <t>이사</t>
  </si>
  <si>
    <t>2019-03</t>
  </si>
  <si>
    <t>광주동구창업지원센터</t>
  </si>
  <si>
    <t>센터장</t>
  </si>
  <si>
    <t>2017-05</t>
  </si>
  <si>
    <t>2019-02</t>
  </si>
  <si>
    <t>기업기술가치평가사</t>
  </si>
  <si>
    <t>한국기업기술가치평가협회</t>
  </si>
  <si>
    <t>소상공인시장진흥공단</t>
  </si>
  <si>
    <t>팀장</t>
  </si>
  <si>
    <t>Business Model Leader</t>
  </si>
  <si>
    <t>비젼아레나</t>
  </si>
  <si>
    <t>㈜유한양행</t>
  </si>
  <si>
    <t>소장</t>
  </si>
  <si>
    <t>1981-10</t>
  </si>
  <si>
    <t>1992-09</t>
  </si>
  <si>
    <t>박정식</t>
  </si>
  <si>
    <t>010-6636-0005</t>
  </si>
  <si>
    <t>jspark0005@daum.net</t>
  </si>
  <si>
    <t>지역본부장</t>
  </si>
  <si>
    <t>1974-01</t>
  </si>
  <si>
    <t>2010-12</t>
  </si>
  <si>
    <t>순천제일대학교</t>
  </si>
  <si>
    <t>겸임교수</t>
  </si>
  <si>
    <t>1999-03</t>
  </si>
  <si>
    <t>2006-08</t>
  </si>
  <si>
    <t>남부대학교</t>
  </si>
  <si>
    <t>2005-03</t>
  </si>
  <si>
    <t>2012-12</t>
  </si>
  <si>
    <t>한성대학교</t>
  </si>
  <si>
    <t>2012-03</t>
  </si>
  <si>
    <t>2013-06</t>
  </si>
  <si>
    <t>고용노동부 대한민국산업현장교수</t>
  </si>
  <si>
    <t>2017-11</t>
  </si>
  <si>
    <t>한정석</t>
  </si>
  <si>
    <t>R&amp;D</t>
  </si>
  <si>
    <t>010-3906-5500</t>
  </si>
  <si>
    <t>marinernd@naver.com</t>
  </si>
  <si>
    <t>전남 영암군</t>
  </si>
  <si>
    <t>한국산업단지공단</t>
  </si>
  <si>
    <t>사원</t>
  </si>
  <si>
    <t>2006-03</t>
  </si>
  <si>
    <t>2008-03</t>
  </si>
  <si>
    <t>ISO 심사원(9001,14001,22000)</t>
  </si>
  <si>
    <t>GPC</t>
  </si>
  <si>
    <t>신우산업㈜</t>
  </si>
  <si>
    <t>세한대학교</t>
  </si>
  <si>
    <t>창업보육매니저</t>
  </si>
  <si>
    <t>2013-07</t>
  </si>
  <si>
    <t>2014-05</t>
  </si>
  <si>
    <t>㈜우영마린</t>
  </si>
  <si>
    <t>2015-02</t>
  </si>
  <si>
    <t>2017-08</t>
  </si>
  <si>
    <t>정수마린㈜</t>
  </si>
  <si>
    <t>연구소장</t>
  </si>
  <si>
    <t>2018-08</t>
  </si>
  <si>
    <t>유니온테크</t>
  </si>
  <si>
    <t>2018-06</t>
  </si>
  <si>
    <t>채완기</t>
  </si>
  <si>
    <t>010-5309-5727</t>
  </si>
  <si>
    <t>wkchae00@naver.com</t>
  </si>
  <si>
    <t>경기 용인시</t>
  </si>
  <si>
    <t>박사과정</t>
  </si>
  <si>
    <t>㈜팜한농</t>
  </si>
  <si>
    <t>1993-01</t>
  </si>
  <si>
    <t>2001-02</t>
  </si>
  <si>
    <t>시원경영컨설팅</t>
  </si>
  <si>
    <t>2016-01</t>
  </si>
  <si>
    <t>이창환</t>
  </si>
  <si>
    <t>기타(품질, 스마트, 전산화)</t>
  </si>
  <si>
    <t>010-4926-2072</t>
  </si>
  <si>
    <t>cimulation@daum.net</t>
  </si>
  <si>
    <t>서울특별시</t>
  </si>
  <si>
    <t>㈜에쎄테크놀로지</t>
  </si>
  <si>
    <t>전문위원</t>
  </si>
  <si>
    <t>2019-01</t>
  </si>
  <si>
    <t>품질관리기술사</t>
  </si>
  <si>
    <t>한국산업인력공단</t>
  </si>
  <si>
    <t>기타(품질, 전산, 스마트화)</t>
  </si>
  <si>
    <t>SBC인증원</t>
  </si>
  <si>
    <t>심사원</t>
  </si>
  <si>
    <t>포스코인재창조원</t>
  </si>
  <si>
    <t>수석컨설턴트</t>
  </si>
  <si>
    <t>2011-09</t>
  </si>
  <si>
    <t>2018-12</t>
  </si>
  <si>
    <t>포스코</t>
  </si>
  <si>
    <t>1984-01</t>
  </si>
  <si>
    <t>2011-08</t>
  </si>
  <si>
    <t>천순례</t>
  </si>
  <si>
    <t>010-7540-1177</t>
  </si>
  <si>
    <t>1000we@naver.com</t>
  </si>
  <si>
    <t>㈜우리경영기술</t>
  </si>
  <si>
    <t>㈜우리로지스</t>
  </si>
  <si>
    <t>총무이사</t>
  </si>
  <si>
    <t>2003-12</t>
  </si>
  <si>
    <t>㈜럭키산업</t>
  </si>
  <si>
    <t>관리부장</t>
  </si>
  <si>
    <t>1987-01</t>
  </si>
  <si>
    <t>2000-08</t>
  </si>
  <si>
    <t>ISO9001,14001</t>
  </si>
  <si>
    <t>ISOTC</t>
  </si>
  <si>
    <t>광주과학기술원</t>
  </si>
  <si>
    <t>외래교수</t>
  </si>
  <si>
    <t>2013-03</t>
  </si>
  <si>
    <t>가족친화인증심사원</t>
  </si>
  <si>
    <t>여성가족부</t>
  </si>
  <si>
    <t>저탄소 농축산물 인증심사원</t>
  </si>
  <si>
    <t>농업기술실용화재단</t>
  </si>
  <si>
    <t>정경환</t>
  </si>
  <si>
    <t>기타분야(설비, 생산관리)</t>
  </si>
  <si>
    <t>010-2693-2648</t>
  </si>
  <si>
    <t>wave2648@hanmail.net</t>
  </si>
  <si>
    <t>전남 광양시</t>
  </si>
  <si>
    <t>석사수료</t>
  </si>
  <si>
    <t>㈜포스코</t>
  </si>
  <si>
    <t>기사직(반장)</t>
  </si>
  <si>
    <t>1975-11</t>
  </si>
  <si>
    <t>1991-09</t>
  </si>
  <si>
    <t>기계조립기능사</t>
  </si>
  <si>
    <t>기타(설비, 생산관리)</t>
  </si>
  <si>
    <t>혁성실업㈜</t>
  </si>
  <si>
    <t>이사대우(본부장)</t>
  </si>
  <si>
    <t>1991-10</t>
  </si>
  <si>
    <t>2013-02</t>
  </si>
  <si>
    <t>기계정비산업기사</t>
  </si>
  <si>
    <t>직업능력개발훈련교사</t>
  </si>
  <si>
    <t>한국폴리텍대학</t>
  </si>
  <si>
    <t>강사</t>
  </si>
  <si>
    <t>2015-03</t>
  </si>
  <si>
    <t>2019-11</t>
  </si>
  <si>
    <t>이장섭</t>
    <phoneticPr fontId="1" type="noConversion"/>
  </si>
  <si>
    <t>010-5659-3337</t>
    <phoneticPr fontId="1" type="noConversion"/>
  </si>
  <si>
    <t>jslee3337@hanmail.net</t>
    <phoneticPr fontId="1" type="noConversion"/>
  </si>
  <si>
    <t>박사</t>
    <phoneticPr fontId="1" type="noConversion"/>
  </si>
  <si>
    <t>전남대학교 글로벌디아스포라연구소</t>
    <phoneticPr fontId="1" type="noConversion"/>
  </si>
  <si>
    <t>피엔제이컨설팅 주식회사</t>
    <phoneticPr fontId="1" type="noConversion"/>
  </si>
  <si>
    <t>JS글로벌한상연구원</t>
    <phoneticPr fontId="1" type="noConversion"/>
  </si>
  <si>
    <t>전남대학교 경영연구소</t>
    <phoneticPr fontId="1" type="noConversion"/>
  </si>
  <si>
    <t>연구교수</t>
    <phoneticPr fontId="1" type="noConversion"/>
  </si>
  <si>
    <t>전문위원</t>
    <phoneticPr fontId="1" type="noConversion"/>
  </si>
  <si>
    <t>원장</t>
    <phoneticPr fontId="1" type="noConversion"/>
  </si>
  <si>
    <t>전임연구원</t>
    <phoneticPr fontId="1" type="noConversion"/>
  </si>
  <si>
    <t>2003-09</t>
    <phoneticPr fontId="1" type="noConversion"/>
  </si>
  <si>
    <t>2020-03</t>
    <phoneticPr fontId="1" type="noConversion"/>
  </si>
  <si>
    <t>2012-01</t>
    <phoneticPr fontId="1" type="noConversion"/>
  </si>
  <si>
    <t>2006-12</t>
    <phoneticPr fontId="1" type="noConversion"/>
  </si>
  <si>
    <t>1995-03</t>
    <phoneticPr fontId="1" type="noConversion"/>
  </si>
  <si>
    <t>2003-08</t>
    <phoneticPr fontId="1" type="noConversion"/>
  </si>
  <si>
    <t>국가공인원가분석사</t>
    <phoneticPr fontId="1" type="noConversion"/>
  </si>
  <si>
    <t>ISO9000국제인증</t>
    <phoneticPr fontId="1" type="noConversion"/>
  </si>
  <si>
    <t>1급 세무회계</t>
    <phoneticPr fontId="1" type="noConversion"/>
  </si>
  <si>
    <t>한국원가관리협회</t>
    <phoneticPr fontId="1" type="noConversion"/>
  </si>
  <si>
    <t>ICMC CMC협회</t>
    <phoneticPr fontId="1" type="noConversion"/>
  </si>
  <si>
    <t>기타분야(세계한상기업네트워크)</t>
    <phoneticPr fontId="1" type="noConversion"/>
  </si>
  <si>
    <t>부합</t>
    <phoneticPr fontId="1" type="noConversion"/>
  </si>
  <si>
    <t>구진욱</t>
    <phoneticPr fontId="1" type="noConversion"/>
  </si>
  <si>
    <t>R&amp;D</t>
    <phoneticPr fontId="1" type="noConversion"/>
  </si>
  <si>
    <t>010-7726-6575</t>
    <phoneticPr fontId="1" type="noConversion"/>
  </si>
  <si>
    <t>koojinwoog@empal.com</t>
    <phoneticPr fontId="1" type="noConversion"/>
  </si>
  <si>
    <t>석사</t>
    <phoneticPr fontId="1" type="noConversion"/>
  </si>
  <si>
    <t>㈜낫씽디자인그룹</t>
    <phoneticPr fontId="1" type="noConversion"/>
  </si>
  <si>
    <t>삼성전자</t>
    <phoneticPr fontId="1" type="noConversion"/>
  </si>
  <si>
    <t>한국국제협력단</t>
    <phoneticPr fontId="1" type="noConversion"/>
  </si>
  <si>
    <t>한국산업기술평가관리원</t>
    <phoneticPr fontId="1" type="noConversion"/>
  </si>
  <si>
    <t>중소기업기술정보진흥원</t>
    <phoneticPr fontId="1" type="noConversion"/>
  </si>
  <si>
    <t>건국대학교·숙명여자대학교 외</t>
    <phoneticPr fontId="1" type="noConversion"/>
  </si>
  <si>
    <t>자문교수</t>
    <phoneticPr fontId="1" type="noConversion"/>
  </si>
  <si>
    <t>자문위원</t>
    <phoneticPr fontId="1" type="noConversion"/>
  </si>
  <si>
    <t>평가위원</t>
    <phoneticPr fontId="1" type="noConversion"/>
  </si>
  <si>
    <t>대표</t>
    <phoneticPr fontId="1" type="noConversion"/>
  </si>
  <si>
    <t>외래강사</t>
    <phoneticPr fontId="1" type="noConversion"/>
  </si>
  <si>
    <t>2008-01-12</t>
    <phoneticPr fontId="1" type="noConversion"/>
  </si>
  <si>
    <t>2020-03-13</t>
    <phoneticPr fontId="1" type="noConversion"/>
  </si>
  <si>
    <t>2007-01-01</t>
    <phoneticPr fontId="1" type="noConversion"/>
  </si>
  <si>
    <t>2010-10-30</t>
    <phoneticPr fontId="1" type="noConversion"/>
  </si>
  <si>
    <t>2011-01-01</t>
    <phoneticPr fontId="1" type="noConversion"/>
  </si>
  <si>
    <t>2014-12-31</t>
    <phoneticPr fontId="1" type="noConversion"/>
  </si>
  <si>
    <t>2017-03-10</t>
    <phoneticPr fontId="1" type="noConversion"/>
  </si>
  <si>
    <t>2019-12-31</t>
    <phoneticPr fontId="1" type="noConversion"/>
  </si>
  <si>
    <t>2017-03-08</t>
    <phoneticPr fontId="1" type="noConversion"/>
  </si>
  <si>
    <t>2019-03-08</t>
    <phoneticPr fontId="1" type="noConversion"/>
  </si>
  <si>
    <t>2005-03-01</t>
    <phoneticPr fontId="1" type="noConversion"/>
  </si>
  <si>
    <t>2015-02-28</t>
    <phoneticPr fontId="1" type="noConversion"/>
  </si>
  <si>
    <t>R&amp;D</t>
    <phoneticPr fontId="1" type="noConversion"/>
  </si>
  <si>
    <t>산업계 과장급 10년 이상 경력</t>
    <phoneticPr fontId="1" type="noConversion"/>
  </si>
  <si>
    <t>김철림</t>
    <phoneticPr fontId="1" type="noConversion"/>
  </si>
  <si>
    <t>010-6629-8387</t>
    <phoneticPr fontId="1" type="noConversion"/>
  </si>
  <si>
    <t>crkim2k@gmail.com</t>
    <phoneticPr fontId="1" type="noConversion"/>
  </si>
  <si>
    <t>도담네트워크</t>
    <phoneticPr fontId="1" type="noConversion"/>
  </si>
  <si>
    <t>신한대학교</t>
    <phoneticPr fontId="1" type="noConversion"/>
  </si>
  <si>
    <t>인터맥스</t>
    <phoneticPr fontId="1" type="noConversion"/>
  </si>
  <si>
    <t>㈜이포츠</t>
    <phoneticPr fontId="1" type="noConversion"/>
  </si>
  <si>
    <t>㈜엔터젠</t>
    <phoneticPr fontId="1" type="noConversion"/>
  </si>
  <si>
    <t>수석컨설턴트</t>
    <phoneticPr fontId="1" type="noConversion"/>
  </si>
  <si>
    <t>겸임교수</t>
    <phoneticPr fontId="1" type="noConversion"/>
  </si>
  <si>
    <t>대표이사</t>
    <phoneticPr fontId="1" type="noConversion"/>
  </si>
  <si>
    <t>2016-06</t>
    <phoneticPr fontId="1" type="noConversion"/>
  </si>
  <si>
    <t>2008-09</t>
    <phoneticPr fontId="1" type="noConversion"/>
  </si>
  <si>
    <t>2015-08</t>
    <phoneticPr fontId="1" type="noConversion"/>
  </si>
  <si>
    <t>2007-06</t>
    <phoneticPr fontId="1" type="noConversion"/>
  </si>
  <si>
    <t>2010-07</t>
    <phoneticPr fontId="1" type="noConversion"/>
  </si>
  <si>
    <t>2002-03</t>
    <phoneticPr fontId="1" type="noConversion"/>
  </si>
  <si>
    <t>2005-12</t>
    <phoneticPr fontId="1" type="noConversion"/>
  </si>
  <si>
    <t>2000-07</t>
    <phoneticPr fontId="1" type="noConversion"/>
  </si>
  <si>
    <t>2003-04</t>
    <phoneticPr fontId="1" type="noConversion"/>
  </si>
  <si>
    <t>기술지도사</t>
    <phoneticPr fontId="1" type="noConversion"/>
  </si>
  <si>
    <t>전문자격증 보유</t>
    <phoneticPr fontId="1" type="noConversion"/>
  </si>
  <si>
    <t>김태영</t>
    <phoneticPr fontId="1" type="noConversion"/>
  </si>
  <si>
    <t>기업경영전략</t>
    <phoneticPr fontId="1" type="noConversion"/>
  </si>
  <si>
    <t>010-7222-5733</t>
    <phoneticPr fontId="1" type="noConversion"/>
  </si>
  <si>
    <t>hyboz@hanmail.net</t>
    <phoneticPr fontId="1" type="noConversion"/>
  </si>
  <si>
    <t>경기 남양주시</t>
    <phoneticPr fontId="1" type="noConversion"/>
  </si>
  <si>
    <t>기술보증기금</t>
    <phoneticPr fontId="1" type="noConversion"/>
  </si>
  <si>
    <t>전북경제통상진흥원</t>
    <phoneticPr fontId="1" type="noConversion"/>
  </si>
  <si>
    <t>인천광역시</t>
    <phoneticPr fontId="1" type="noConversion"/>
  </si>
  <si>
    <t>㈜호현F&amp;C</t>
    <phoneticPr fontId="1" type="noConversion"/>
  </si>
  <si>
    <t>멘토</t>
    <phoneticPr fontId="1" type="noConversion"/>
  </si>
  <si>
    <t>컨설턴트</t>
    <phoneticPr fontId="1" type="noConversion"/>
  </si>
  <si>
    <t>경영지도사</t>
    <phoneticPr fontId="1" type="noConversion"/>
  </si>
  <si>
    <t>(사)한국창업보육협회</t>
    <phoneticPr fontId="1" type="noConversion"/>
  </si>
  <si>
    <t>기업경영전략</t>
    <phoneticPr fontId="1" type="noConversion"/>
  </si>
  <si>
    <t>김선림</t>
    <phoneticPr fontId="1" type="noConversion"/>
  </si>
  <si>
    <t>기업경영전략, R&amp;D</t>
    <phoneticPr fontId="1" type="noConversion"/>
  </si>
  <si>
    <t>010-3399-8387</t>
    <phoneticPr fontId="1" type="noConversion"/>
  </si>
  <si>
    <t>sunlimited@hanmail.net</t>
    <phoneticPr fontId="1" type="noConversion"/>
  </si>
  <si>
    <t>베스트벨</t>
    <phoneticPr fontId="1" type="noConversion"/>
  </si>
  <si>
    <t>멀티메이트</t>
    <phoneticPr fontId="1" type="noConversion"/>
  </si>
  <si>
    <t>삼성전자㈜</t>
    <phoneticPr fontId="1" type="noConversion"/>
  </si>
  <si>
    <t>실장</t>
    <phoneticPr fontId="1" type="noConversion"/>
  </si>
  <si>
    <t>주임</t>
    <phoneticPr fontId="1" type="noConversion"/>
  </si>
  <si>
    <t>2018-12</t>
    <phoneticPr fontId="1" type="noConversion"/>
  </si>
  <si>
    <t>2002-06</t>
    <phoneticPr fontId="1" type="noConversion"/>
  </si>
  <si>
    <t>2006-09</t>
    <phoneticPr fontId="1" type="noConversion"/>
  </si>
  <si>
    <t>2013-05</t>
    <phoneticPr fontId="1" type="noConversion"/>
  </si>
  <si>
    <t>2005-11</t>
    <phoneticPr fontId="1" type="noConversion"/>
  </si>
  <si>
    <t>2006-05</t>
    <phoneticPr fontId="1" type="noConversion"/>
  </si>
  <si>
    <t>1996-02</t>
    <phoneticPr fontId="1" type="noConversion"/>
  </si>
  <si>
    <t>1998-08</t>
    <phoneticPr fontId="1" type="noConversion"/>
  </si>
  <si>
    <t>기술지도사(정보처리)</t>
    <phoneticPr fontId="1" type="noConversion"/>
  </si>
  <si>
    <t>중등학교 정교사(2급)</t>
    <phoneticPr fontId="1" type="noConversion"/>
  </si>
  <si>
    <t>교육부</t>
    <phoneticPr fontId="1" type="noConversion"/>
  </si>
  <si>
    <t>기업경영전략, R&amp;D</t>
    <phoneticPr fontId="1" type="noConversion"/>
  </si>
  <si>
    <t>김영식</t>
    <phoneticPr fontId="1" type="noConversion"/>
  </si>
  <si>
    <t>010-2210-4222</t>
    <phoneticPr fontId="1" type="noConversion"/>
  </si>
  <si>
    <t>케이알스타트업</t>
    <phoneticPr fontId="1" type="noConversion"/>
  </si>
  <si>
    <t>(사)한국공개SW협회</t>
    <phoneticPr fontId="1" type="noConversion"/>
  </si>
  <si>
    <t>강원대학교</t>
    <phoneticPr fontId="1" type="noConversion"/>
  </si>
  <si>
    <t>(재)장애인기업종합지원센터</t>
    <phoneticPr fontId="1" type="noConversion"/>
  </si>
  <si>
    <t>(재)전남테크노파크 기술이전센터</t>
    <phoneticPr fontId="1" type="noConversion"/>
  </si>
  <si>
    <t>해외고급인력특화창업보육센터</t>
    <phoneticPr fontId="1" type="noConversion"/>
  </si>
  <si>
    <t>중앙대학교산학협력단</t>
    <phoneticPr fontId="1" type="noConversion"/>
  </si>
  <si>
    <t>팀장</t>
    <phoneticPr fontId="1" type="noConversion"/>
  </si>
  <si>
    <t>센터장</t>
    <phoneticPr fontId="1" type="noConversion"/>
  </si>
  <si>
    <t>매니저, 팀장</t>
    <phoneticPr fontId="1" type="noConversion"/>
  </si>
  <si>
    <t>2017-01</t>
    <phoneticPr fontId="1" type="noConversion"/>
  </si>
  <si>
    <t>2016-04</t>
    <phoneticPr fontId="1" type="noConversion"/>
  </si>
  <si>
    <t>2016-12</t>
    <phoneticPr fontId="1" type="noConversion"/>
  </si>
  <si>
    <t>2014-04</t>
    <phoneticPr fontId="1" type="noConversion"/>
  </si>
  <si>
    <t>2015-04</t>
    <phoneticPr fontId="1" type="noConversion"/>
  </si>
  <si>
    <t>2013-06</t>
    <phoneticPr fontId="1" type="noConversion"/>
  </si>
  <si>
    <t>2009-04</t>
    <phoneticPr fontId="1" type="noConversion"/>
  </si>
  <si>
    <t>2010-06</t>
    <phoneticPr fontId="1" type="noConversion"/>
  </si>
  <si>
    <t>2008-03</t>
    <phoneticPr fontId="1" type="noConversion"/>
  </si>
  <si>
    <t>2009-02</t>
    <phoneticPr fontId="1" type="noConversion"/>
  </si>
  <si>
    <t>2007-10</t>
    <phoneticPr fontId="1" type="noConversion"/>
  </si>
  <si>
    <t>기술경영사</t>
    <phoneticPr fontId="1" type="noConversion"/>
  </si>
  <si>
    <t>기업가치평가사</t>
    <phoneticPr fontId="1" type="noConversion"/>
  </si>
  <si>
    <t>창업지도사</t>
    <phoneticPr fontId="1" type="noConversion"/>
  </si>
  <si>
    <t>서비스경영컨설턴트</t>
    <phoneticPr fontId="1" type="noConversion"/>
  </si>
  <si>
    <t>토목기사</t>
    <phoneticPr fontId="1" type="noConversion"/>
  </si>
  <si>
    <t>국가기술사업화진흥협회</t>
    <phoneticPr fontId="1" type="noConversion"/>
  </si>
  <si>
    <t>한국기업평가원</t>
    <phoneticPr fontId="1" type="noConversion"/>
  </si>
  <si>
    <t>한국서비스진흥협회</t>
    <phoneticPr fontId="1" type="noConversion"/>
  </si>
  <si>
    <t>전문자격증 보유</t>
    <phoneticPr fontId="1" type="noConversion"/>
  </si>
  <si>
    <t>부합</t>
    <phoneticPr fontId="1" type="noConversion"/>
  </si>
  <si>
    <t>김영래</t>
    <phoneticPr fontId="1" type="noConversion"/>
  </si>
  <si>
    <t>R&amp;D</t>
    <phoneticPr fontId="1" type="noConversion"/>
  </si>
  <si>
    <t>010-2629-3132</t>
    <phoneticPr fontId="1" type="noConversion"/>
  </si>
  <si>
    <t>kimyr@nambu.ac.kr</t>
    <phoneticPr fontId="1" type="noConversion"/>
  </si>
  <si>
    <t>박사</t>
    <phoneticPr fontId="1" type="noConversion"/>
  </si>
  <si>
    <t>남부대학교</t>
    <phoneticPr fontId="1" type="noConversion"/>
  </si>
  <si>
    <t>㈜제이엘씨</t>
    <phoneticPr fontId="1" type="noConversion"/>
  </si>
  <si>
    <t>에너지농장㈜</t>
    <phoneticPr fontId="1" type="noConversion"/>
  </si>
  <si>
    <t>㈜하남전자</t>
    <phoneticPr fontId="1" type="noConversion"/>
  </si>
  <si>
    <t>조교수</t>
    <phoneticPr fontId="1" type="noConversion"/>
  </si>
  <si>
    <t>연구소장</t>
    <phoneticPr fontId="1" type="noConversion"/>
  </si>
  <si>
    <t>과장</t>
    <phoneticPr fontId="1" type="noConversion"/>
  </si>
  <si>
    <t>대리</t>
    <phoneticPr fontId="1" type="noConversion"/>
  </si>
  <si>
    <t>2012-03</t>
    <phoneticPr fontId="1" type="noConversion"/>
  </si>
  <si>
    <t>2020-03</t>
    <phoneticPr fontId="1" type="noConversion"/>
  </si>
  <si>
    <t>2008-02</t>
    <phoneticPr fontId="1" type="noConversion"/>
  </si>
  <si>
    <t>2012-02</t>
    <phoneticPr fontId="1" type="noConversion"/>
  </si>
  <si>
    <t>2004-12</t>
    <phoneticPr fontId="1" type="noConversion"/>
  </si>
  <si>
    <t>2007-04</t>
    <phoneticPr fontId="1" type="noConversion"/>
  </si>
  <si>
    <t>2000-12</t>
    <phoneticPr fontId="1" type="noConversion"/>
  </si>
  <si>
    <t>2004-11</t>
    <phoneticPr fontId="1" type="noConversion"/>
  </si>
  <si>
    <t>한국산업인력공단</t>
    <phoneticPr fontId="1" type="noConversion"/>
  </si>
  <si>
    <t>학계 조교수 이상 재직</t>
    <phoneticPr fontId="1" type="noConversion"/>
  </si>
  <si>
    <t>부합</t>
    <phoneticPr fontId="1" type="noConversion"/>
  </si>
  <si>
    <t>경영지도사(마케팅)</t>
    <phoneticPr fontId="1" type="noConversion"/>
  </si>
  <si>
    <t>각종 평가위원 및 전문위원 활동</t>
    <phoneticPr fontId="1" type="noConversion"/>
  </si>
  <si>
    <t>각종 전문위원 활동</t>
    <phoneticPr fontId="1" type="noConversion"/>
  </si>
  <si>
    <t>정부산하 기업지원기관 과장급 이상 재직 경력</t>
    <phoneticPr fontId="1" type="noConversion"/>
  </si>
  <si>
    <t>각종 평가위원(전문위원) 활동</t>
    <phoneticPr fontId="1" type="noConversion"/>
  </si>
  <si>
    <t>각종 평가위원 활동</t>
    <phoneticPr fontId="1" type="noConversion"/>
  </si>
  <si>
    <t>각종 평가위원 활동</t>
    <phoneticPr fontId="1" type="noConversion"/>
  </si>
  <si>
    <t>부합</t>
    <phoneticPr fontId="1" type="noConversion"/>
  </si>
  <si>
    <t>각종 평가위원(전문위원) 활동</t>
    <phoneticPr fontId="1" type="noConversion"/>
  </si>
  <si>
    <t>전문자격증 보유</t>
    <phoneticPr fontId="1" type="noConversion"/>
  </si>
  <si>
    <t>전문자격증 보유</t>
    <phoneticPr fontId="1" type="noConversion"/>
  </si>
  <si>
    <t>산업계 과장급 10년 이상 경력</t>
    <phoneticPr fontId="1" type="noConversion"/>
  </si>
  <si>
    <t>전문자격증 보유</t>
    <phoneticPr fontId="1" type="noConversion"/>
  </si>
  <si>
    <t>각종 평가위원 활동</t>
    <phoneticPr fontId="1" type="noConversion"/>
  </si>
  <si>
    <t>부합</t>
    <phoneticPr fontId="1" type="noConversion"/>
  </si>
  <si>
    <t xml:space="preserve">부합
</t>
    <phoneticPr fontId="1" type="noConversion"/>
  </si>
  <si>
    <t>서승희</t>
    <phoneticPr fontId="1" type="noConversion"/>
  </si>
  <si>
    <t>기업성장전략, R&amp;D</t>
    <phoneticPr fontId="1" type="noConversion"/>
  </si>
  <si>
    <t>010-6395-0585</t>
    <phoneticPr fontId="1" type="noConversion"/>
  </si>
  <si>
    <t>경기 화성시</t>
    <phoneticPr fontId="1" type="noConversion"/>
  </si>
  <si>
    <t>학사</t>
    <phoneticPr fontId="1" type="noConversion"/>
  </si>
  <si>
    <t>사람과생각</t>
    <phoneticPr fontId="1" type="noConversion"/>
  </si>
  <si>
    <t>대표</t>
    <phoneticPr fontId="1" type="noConversion"/>
  </si>
  <si>
    <t>TRIZ Level 3</t>
    <phoneticPr fontId="1" type="noConversion"/>
  </si>
  <si>
    <t>MATRIZ</t>
    <phoneticPr fontId="1" type="noConversion"/>
  </si>
  <si>
    <t>산업계 과장급 10년 이상 경력</t>
    <phoneticPr fontId="1" type="noConversion"/>
  </si>
  <si>
    <t>부합</t>
    <phoneticPr fontId="1" type="noConversion"/>
  </si>
  <si>
    <t>트리즈코리아</t>
    <phoneticPr fontId="1" type="noConversion"/>
  </si>
  <si>
    <t>수석</t>
    <phoneticPr fontId="1" type="noConversion"/>
  </si>
  <si>
    <t>ISO18436-7 Cat. 2</t>
    <phoneticPr fontId="1" type="noConversion"/>
  </si>
  <si>
    <t>한국인증원</t>
    <phoneticPr fontId="1" type="noConversion"/>
  </si>
  <si>
    <t>삼성전기</t>
    <phoneticPr fontId="1" type="noConversion"/>
  </si>
  <si>
    <t>책임</t>
    <phoneticPr fontId="1" type="noConversion"/>
  </si>
  <si>
    <t>삼성자동차</t>
    <phoneticPr fontId="1" type="noConversion"/>
  </si>
  <si>
    <t>대리</t>
    <phoneticPr fontId="1" type="noConversion"/>
  </si>
  <si>
    <t>과장</t>
    <phoneticPr fontId="1" type="noConversion"/>
  </si>
  <si>
    <t>산업계 과장급 10년 이상 경력</t>
    <phoneticPr fontId="1" type="noConversion"/>
  </si>
  <si>
    <t>부합</t>
    <phoneticPr fontId="1" type="noConversion"/>
  </si>
  <si>
    <t>검토필요</t>
    <phoneticPr fontId="1" type="noConversion"/>
  </si>
  <si>
    <t>검토필요</t>
    <phoneticPr fontId="1" type="noConversion"/>
  </si>
  <si>
    <t>20년 전남지역 우수(스타)기업육성사업 PM POOL</t>
    <phoneticPr fontId="1" type="noConversion"/>
  </si>
  <si>
    <t>유재대</t>
    <phoneticPr fontId="1" type="noConversion"/>
  </si>
  <si>
    <t>010-2413-0530</t>
    <phoneticPr fontId="1" type="noConversion"/>
  </si>
  <si>
    <t>jdyoo773@naver.com</t>
    <phoneticPr fontId="1" type="noConversion"/>
  </si>
  <si>
    <t>경기도 고양시</t>
    <phoneticPr fontId="1" type="noConversion"/>
  </si>
  <si>
    <t>LG엔지니어링</t>
    <phoneticPr fontId="1" type="noConversion"/>
  </si>
  <si>
    <t>지에스건설㈜</t>
    <phoneticPr fontId="1" type="noConversion"/>
  </si>
  <si>
    <t>Petro-chem korea</t>
    <phoneticPr fontId="1" type="noConversion"/>
  </si>
  <si>
    <t>2000-10</t>
    <phoneticPr fontId="1" type="noConversion"/>
  </si>
  <si>
    <t>2006-02</t>
    <phoneticPr fontId="1" type="noConversion"/>
  </si>
  <si>
    <t>2021-01</t>
    <phoneticPr fontId="1" type="noConversion"/>
  </si>
  <si>
    <t>혁신데이터 코니네이터 양성과정</t>
    <phoneticPr fontId="1" type="noConversion"/>
  </si>
  <si>
    <t>한양대학교 ERICA 산학협력단</t>
    <phoneticPr fontId="1" type="noConversion"/>
  </si>
  <si>
    <t>산업계 과장급 5년이상근무</t>
    <phoneticPr fontId="1" type="noConversion"/>
  </si>
  <si>
    <t>구명수</t>
    <phoneticPr fontId="1" type="noConversion"/>
  </si>
  <si>
    <t>010-8609-9000</t>
    <phoneticPr fontId="1" type="noConversion"/>
  </si>
  <si>
    <t>ms1korea@chosun.ac.kr</t>
    <phoneticPr fontId="1" type="noConversion"/>
  </si>
  <si>
    <t>광주</t>
    <phoneticPr fontId="1" type="noConversion"/>
  </si>
  <si>
    <t>2010-05</t>
    <phoneticPr fontId="1" type="noConversion"/>
  </si>
  <si>
    <t>전남지역산업평가단</t>
    <phoneticPr fontId="1" type="noConversion"/>
  </si>
  <si>
    <t>2012-05</t>
    <phoneticPr fontId="1" type="noConversion"/>
  </si>
  <si>
    <t>2018-08</t>
    <phoneticPr fontId="1" type="noConversion"/>
  </si>
  <si>
    <t>MCSE</t>
    <phoneticPr fontId="1" type="noConversion"/>
  </si>
  <si>
    <t>MCDBA</t>
    <phoneticPr fontId="1" type="noConversion"/>
  </si>
  <si>
    <t>Microsoft</t>
    <phoneticPr fontId="1" type="noConversion"/>
  </si>
  <si>
    <t>기관 과장급 5년이상근무</t>
    <phoneticPr fontId="1" type="noConversion"/>
  </si>
  <si>
    <t>박정식</t>
    <phoneticPr fontId="1" type="noConversion"/>
  </si>
  <si>
    <t>010-6636-0005</t>
    <phoneticPr fontId="1" type="noConversion"/>
  </si>
  <si>
    <t>jspark0005@daum.net</t>
    <phoneticPr fontId="1" type="noConversion"/>
  </si>
  <si>
    <t>순천제일대</t>
    <phoneticPr fontId="1" type="noConversion"/>
  </si>
  <si>
    <t>한성대학교</t>
    <phoneticPr fontId="1" type="noConversion"/>
  </si>
  <si>
    <t>1974-01</t>
    <phoneticPr fontId="1" type="noConversion"/>
  </si>
  <si>
    <t>2010-12</t>
    <phoneticPr fontId="1" type="noConversion"/>
  </si>
  <si>
    <t>2006-08</t>
    <phoneticPr fontId="1" type="noConversion"/>
  </si>
  <si>
    <t>2006-9</t>
    <phoneticPr fontId="1" type="noConversion"/>
  </si>
  <si>
    <t>지역본부장</t>
    <phoneticPr fontId="1" type="noConversion"/>
  </si>
  <si>
    <t>인공지능창업지도자</t>
    <phoneticPr fontId="1" type="noConversion"/>
  </si>
  <si>
    <t>중소벤처기업부장관</t>
    <phoneticPr fontId="1" type="noConversion"/>
  </si>
  <si>
    <t>박정환</t>
    <phoneticPr fontId="1" type="noConversion"/>
  </si>
  <si>
    <t>010-2460-1925</t>
    <phoneticPr fontId="1" type="noConversion"/>
  </si>
  <si>
    <t>jhpark1925@naver.com</t>
    <phoneticPr fontId="1" type="noConversion"/>
  </si>
  <si>
    <t>전남강진</t>
    <phoneticPr fontId="1" type="noConversion"/>
  </si>
  <si>
    <t>조달청</t>
    <phoneticPr fontId="1" type="noConversion"/>
  </si>
  <si>
    <t>지방청장</t>
    <phoneticPr fontId="1" type="noConversion"/>
  </si>
  <si>
    <t>2018-07</t>
    <phoneticPr fontId="1" type="noConversion"/>
  </si>
  <si>
    <t>cs조달행정사무소</t>
    <phoneticPr fontId="1" type="noConversion"/>
  </si>
  <si>
    <t>2021-06</t>
    <phoneticPr fontId="1" type="noConversion"/>
  </si>
  <si>
    <t>계약관 2급</t>
    <phoneticPr fontId="1" type="noConversion"/>
  </si>
  <si>
    <t>일반행정사, iso심사원</t>
    <phoneticPr fontId="1" type="noConversion"/>
  </si>
  <si>
    <t>일반행정사협회, 경영인증원</t>
    <phoneticPr fontId="1" type="noConversion"/>
  </si>
  <si>
    <t>김태호</t>
    <phoneticPr fontId="1" type="noConversion"/>
  </si>
  <si>
    <t>010-3627-7699</t>
    <phoneticPr fontId="1" type="noConversion"/>
  </si>
  <si>
    <t>kimteho@hanmail.net</t>
    <phoneticPr fontId="1" type="noConversion"/>
  </si>
  <si>
    <t>농협(영광군)</t>
    <phoneticPr fontId="1" type="noConversion"/>
  </si>
  <si>
    <t>은행원</t>
    <phoneticPr fontId="1" type="noConversion"/>
  </si>
  <si>
    <t>1978-04</t>
    <phoneticPr fontId="1" type="noConversion"/>
  </si>
  <si>
    <t>1980-12</t>
    <phoneticPr fontId="1" type="noConversion"/>
  </si>
  <si>
    <t>부민저축은행</t>
    <phoneticPr fontId="1" type="noConversion"/>
  </si>
  <si>
    <t>1983-06</t>
    <phoneticPr fontId="1" type="noConversion"/>
  </si>
  <si>
    <t>1998-12</t>
    <phoneticPr fontId="1" type="noConversion"/>
  </si>
  <si>
    <t>2020-11</t>
    <phoneticPr fontId="1" type="noConversion"/>
  </si>
  <si>
    <t>산업계 5년이상근무</t>
    <phoneticPr fontId="1" type="noConversion"/>
  </si>
  <si>
    <t>노창주</t>
    <phoneticPr fontId="1" type="noConversion"/>
  </si>
  <si>
    <t>010-6677-1886</t>
    <phoneticPr fontId="1" type="noConversion"/>
  </si>
  <si>
    <t>dse08@naver.com</t>
    <phoneticPr fontId="1" type="noConversion"/>
  </si>
  <si>
    <t>스마트경영연구원</t>
    <phoneticPr fontId="1" type="noConversion"/>
  </si>
  <si>
    <t>한빛경영연구소</t>
    <phoneticPr fontId="1" type="noConversion"/>
  </si>
  <si>
    <t>2016-05</t>
    <phoneticPr fontId="1" type="noConversion"/>
  </si>
  <si>
    <t>동서경제연구원</t>
    <phoneticPr fontId="1" type="noConversion"/>
  </si>
  <si>
    <t>2014-10</t>
    <phoneticPr fontId="1" type="noConversion"/>
  </si>
  <si>
    <t>가맹거래사</t>
    <phoneticPr fontId="1" type="noConversion"/>
  </si>
  <si>
    <t>공정거래위원회</t>
    <phoneticPr fontId="1" type="noConversion"/>
  </si>
  <si>
    <t>박용우</t>
    <phoneticPr fontId="1" type="noConversion"/>
  </si>
  <si>
    <t>010-2998-4215</t>
    <phoneticPr fontId="1" type="noConversion"/>
  </si>
  <si>
    <t>letus2002@gmail.com</t>
    <phoneticPr fontId="1" type="noConversion"/>
  </si>
  <si>
    <t>경기도 수원</t>
    <phoneticPr fontId="1" type="noConversion"/>
  </si>
  <si>
    <t>1996-01</t>
    <phoneticPr fontId="1" type="noConversion"/>
  </si>
  <si>
    <t>1999-9</t>
    <phoneticPr fontId="1" type="noConversion"/>
  </si>
  <si>
    <t>2004-04</t>
    <phoneticPr fontId="1" type="noConversion"/>
  </si>
  <si>
    <t>도시바삼성스토리지테크놀로지</t>
    <phoneticPr fontId="1" type="noConversion"/>
  </si>
  <si>
    <t>현대비에스앤씨</t>
    <phoneticPr fontId="1" type="noConversion"/>
  </si>
  <si>
    <t>규엠앤이컨설팅</t>
    <phoneticPr fontId="1" type="noConversion"/>
  </si>
  <si>
    <t>수석컨설팅</t>
    <phoneticPr fontId="1" type="noConversion"/>
  </si>
  <si>
    <t>2020-04</t>
    <phoneticPr fontId="1" type="noConversion"/>
  </si>
  <si>
    <t>2020-05</t>
    <phoneticPr fontId="1" type="noConversion"/>
  </si>
  <si>
    <t>전기기사</t>
    <phoneticPr fontId="1" type="noConversion"/>
  </si>
  <si>
    <t>독일인더스트리 4.0컨설턴트</t>
    <phoneticPr fontId="1" type="noConversion"/>
  </si>
  <si>
    <t>German acatech</t>
    <phoneticPr fontId="1" type="noConversion"/>
  </si>
  <si>
    <t>삼성전자사무국</t>
    <phoneticPr fontId="1" type="noConversion"/>
  </si>
  <si>
    <t>박용선</t>
    <phoneticPr fontId="1" type="noConversion"/>
  </si>
  <si>
    <t>010-8622-6008</t>
    <phoneticPr fontId="1" type="noConversion"/>
  </si>
  <si>
    <t>gttbceo@naver.com</t>
    <phoneticPr fontId="1" type="noConversion"/>
  </si>
  <si>
    <t>목포대학교 산학협력단</t>
    <phoneticPr fontId="1" type="noConversion"/>
  </si>
  <si>
    <t>호남1인창조기업 비즈니스센터</t>
    <phoneticPr fontId="1" type="noConversion"/>
  </si>
  <si>
    <t>한국기술거래사회 중앙회</t>
    <phoneticPr fontId="1" type="noConversion"/>
  </si>
  <si>
    <t>수석부회장</t>
    <phoneticPr fontId="1" type="noConversion"/>
  </si>
  <si>
    <t>지티티비</t>
    <phoneticPr fontId="1" type="noConversion"/>
  </si>
  <si>
    <t>2000-03</t>
    <phoneticPr fontId="1" type="noConversion"/>
  </si>
  <si>
    <t>2004-08</t>
    <phoneticPr fontId="1" type="noConversion"/>
  </si>
  <si>
    <t>2004-09</t>
    <phoneticPr fontId="1" type="noConversion"/>
  </si>
  <si>
    <t>2009-09</t>
    <phoneticPr fontId="1" type="noConversion"/>
  </si>
  <si>
    <t>ISO 국제인증 심사원</t>
    <phoneticPr fontId="1" type="noConversion"/>
  </si>
  <si>
    <t>기업 기술가치평가사</t>
    <phoneticPr fontId="1" type="noConversion"/>
  </si>
  <si>
    <t>산업보안관리사</t>
    <phoneticPr fontId="1" type="noConversion"/>
  </si>
  <si>
    <t>조정중재전문가</t>
    <phoneticPr fontId="1" type="noConversion"/>
  </si>
  <si>
    <t>poskim@naver.com</t>
    <phoneticPr fontId="1" type="noConversion"/>
  </si>
  <si>
    <t>전남광양</t>
    <phoneticPr fontId="1" type="noConversion"/>
  </si>
  <si>
    <t>김상헌</t>
    <phoneticPr fontId="1" type="noConversion"/>
  </si>
  <si>
    <t>010-9557-5670</t>
    <phoneticPr fontId="1" type="noConversion"/>
  </si>
  <si>
    <t>imnewpro@naver.com</t>
    <phoneticPr fontId="1" type="noConversion"/>
  </si>
  <si>
    <t>전남순천</t>
    <phoneticPr fontId="1" type="noConversion"/>
  </si>
  <si>
    <t>엠이시</t>
    <phoneticPr fontId="1" type="noConversion"/>
  </si>
  <si>
    <t>김현섭</t>
    <phoneticPr fontId="1" type="noConversion"/>
  </si>
  <si>
    <t>010-8900-2792</t>
    <phoneticPr fontId="1" type="noConversion"/>
  </si>
  <si>
    <t>answer@ktr.or.kr</t>
    <phoneticPr fontId="1" type="noConversion"/>
  </si>
  <si>
    <t>한국화학융합시험원</t>
    <phoneticPr fontId="1" type="noConversion"/>
  </si>
  <si>
    <t>ks,jis인증심사원</t>
    <phoneticPr fontId="1" type="noConversion"/>
  </si>
  <si>
    <t>이승헌</t>
    <phoneticPr fontId="1" type="noConversion"/>
  </si>
  <si>
    <t>010-9634-5290</t>
    <phoneticPr fontId="1" type="noConversion"/>
  </si>
  <si>
    <t>sanha241@gmail.com</t>
    <phoneticPr fontId="1" type="noConversion"/>
  </si>
  <si>
    <t>2002-12</t>
    <phoneticPr fontId="1" type="noConversion"/>
  </si>
  <si>
    <t>㈜이노벤투스</t>
    <phoneticPr fontId="1" type="noConversion"/>
  </si>
  <si>
    <t>코리아인코어테크놀로지</t>
    <phoneticPr fontId="1" type="noConversion"/>
  </si>
  <si>
    <t>아이스트</t>
    <phoneticPr fontId="1" type="noConversion"/>
  </si>
  <si>
    <t>에너지플러스</t>
    <phoneticPr fontId="1" type="noConversion"/>
  </si>
  <si>
    <t>2021-05</t>
    <phoneticPr fontId="1" type="noConversion"/>
  </si>
  <si>
    <t>김상철</t>
    <phoneticPr fontId="1" type="noConversion"/>
  </si>
  <si>
    <t>010-2649-2959</t>
    <phoneticPr fontId="1" type="noConversion"/>
  </si>
  <si>
    <t>chulhe219@hanmail.net</t>
    <phoneticPr fontId="1" type="noConversion"/>
  </si>
  <si>
    <t>영화회계법인</t>
    <phoneticPr fontId="1" type="noConversion"/>
  </si>
  <si>
    <t>홍익경영법인</t>
    <phoneticPr fontId="1" type="noConversion"/>
  </si>
  <si>
    <t>드림경영컨설팅</t>
    <phoneticPr fontId="1" type="noConversion"/>
  </si>
  <si>
    <t>포유기업혁식연구센터</t>
    <phoneticPr fontId="1" type="noConversion"/>
  </si>
  <si>
    <t>인포마스터 광주단지 기업주치의센터</t>
    <phoneticPr fontId="1" type="noConversion"/>
  </si>
  <si>
    <t>홍익경영파트너스</t>
    <phoneticPr fontId="1" type="noConversion"/>
  </si>
  <si>
    <t>1999-01</t>
    <phoneticPr fontId="1" type="noConversion"/>
  </si>
  <si>
    <t>2003-01</t>
    <phoneticPr fontId="1" type="noConversion"/>
  </si>
  <si>
    <t>2004-01</t>
    <phoneticPr fontId="1" type="noConversion"/>
  </si>
  <si>
    <t>경영지도이사</t>
    <phoneticPr fontId="1" type="noConversion"/>
  </si>
  <si>
    <t>이응석</t>
    <phoneticPr fontId="1" type="noConversion"/>
  </si>
  <si>
    <t>010-2023-3816</t>
    <phoneticPr fontId="1" type="noConversion"/>
  </si>
  <si>
    <t>eslee@kbmcorp.co.kr</t>
    <phoneticPr fontId="1" type="noConversion"/>
  </si>
  <si>
    <t>전남나주</t>
    <phoneticPr fontId="1" type="noConversion"/>
  </si>
  <si>
    <t>대우자동차</t>
    <phoneticPr fontId="1" type="noConversion"/>
  </si>
  <si>
    <t>알에프텍</t>
    <phoneticPr fontId="1" type="noConversion"/>
  </si>
  <si>
    <t>케이비엠</t>
    <phoneticPr fontId="1" type="noConversion"/>
  </si>
  <si>
    <t>1994-01</t>
    <phoneticPr fontId="1" type="noConversion"/>
  </si>
  <si>
    <t>2000-11</t>
    <phoneticPr fontId="1" type="noConversion"/>
  </si>
  <si>
    <t>김재웅</t>
    <phoneticPr fontId="1" type="noConversion"/>
  </si>
  <si>
    <t>010-7553-2820</t>
    <phoneticPr fontId="1" type="noConversion"/>
  </si>
  <si>
    <t>kjw0607@kitech.re.kr</t>
    <phoneticPr fontId="1" type="noConversion"/>
  </si>
  <si>
    <t>대우조선해양</t>
    <phoneticPr fontId="1" type="noConversion"/>
  </si>
  <si>
    <t>한국생산기술연구원</t>
    <phoneticPr fontId="1" type="noConversion"/>
  </si>
  <si>
    <t>안준철</t>
    <phoneticPr fontId="1" type="noConversion"/>
  </si>
  <si>
    <t>010-8030-0256</t>
    <phoneticPr fontId="1" type="noConversion"/>
  </si>
  <si>
    <t>andoryyong@hanmail.net</t>
    <phoneticPr fontId="1" type="noConversion"/>
  </si>
  <si>
    <t>대전</t>
    <phoneticPr fontId="1" type="noConversion"/>
  </si>
  <si>
    <t>쓰꾸바약용작물재배시험장</t>
    <phoneticPr fontId="1" type="noConversion"/>
  </si>
  <si>
    <t>서남대학교</t>
    <phoneticPr fontId="1" type="noConversion"/>
  </si>
  <si>
    <t>해양정책수산기술연구소</t>
    <phoneticPr fontId="1" type="noConversion"/>
  </si>
  <si>
    <t>코팩스중앙연구소</t>
    <phoneticPr fontId="1" type="noConversion"/>
  </si>
  <si>
    <t>1994-03</t>
    <phoneticPr fontId="1" type="noConversion"/>
  </si>
  <si>
    <t>1995-02</t>
    <phoneticPr fontId="1" type="noConversion"/>
  </si>
  <si>
    <t>2017-02</t>
    <phoneticPr fontId="1" type="noConversion"/>
  </si>
  <si>
    <t>2017-03</t>
    <phoneticPr fontId="1" type="noConversion"/>
  </si>
  <si>
    <t>임표</t>
    <phoneticPr fontId="1" type="noConversion"/>
  </si>
  <si>
    <t>010-2608-6411</t>
    <phoneticPr fontId="1" type="noConversion"/>
  </si>
  <si>
    <t>youin.study@gmail.net</t>
    <phoneticPr fontId="1" type="noConversion"/>
  </si>
  <si>
    <t>전북 익산</t>
    <phoneticPr fontId="1" type="noConversion"/>
  </si>
  <si>
    <t>썬테크</t>
    <phoneticPr fontId="1" type="noConversion"/>
  </si>
  <si>
    <t>LS엠트론/LG전자(사업인수)</t>
    <phoneticPr fontId="1" type="noConversion"/>
  </si>
  <si>
    <t>유인기술경영연구원</t>
    <phoneticPr fontId="1" type="noConversion"/>
  </si>
  <si>
    <t>박천순</t>
    <phoneticPr fontId="1" type="noConversion"/>
  </si>
  <si>
    <t>010-5274-0049</t>
    <phoneticPr fontId="1" type="noConversion"/>
  </si>
  <si>
    <t>aaaa6003@daum.net</t>
    <phoneticPr fontId="1" type="noConversion"/>
  </si>
  <si>
    <t>썸텍</t>
    <phoneticPr fontId="1" type="noConversion"/>
  </si>
  <si>
    <t>인제</t>
    <phoneticPr fontId="1" type="noConversion"/>
  </si>
  <si>
    <t>제에앤씨글로벌</t>
    <phoneticPr fontId="1" type="noConversion"/>
  </si>
  <si>
    <t>광주전남중소벤처기업청</t>
    <phoneticPr fontId="1" type="noConversion"/>
  </si>
  <si>
    <t>지수경지도자 사무소</t>
    <phoneticPr fontId="1" type="noConversion"/>
  </si>
  <si>
    <t>상담위원</t>
    <phoneticPr fontId="1" type="noConversion"/>
  </si>
  <si>
    <t>2015-05</t>
    <phoneticPr fontId="1" type="noConversion"/>
  </si>
  <si>
    <t>2021-04</t>
    <phoneticPr fontId="1" type="noConversion"/>
  </si>
  <si>
    <t>이동식</t>
    <phoneticPr fontId="1" type="noConversion"/>
  </si>
  <si>
    <t>dslee888@daum.net</t>
    <phoneticPr fontId="1" type="noConversion"/>
  </si>
  <si>
    <t>전주</t>
    <phoneticPr fontId="1" type="noConversion"/>
  </si>
  <si>
    <t>현대자동차 생산기술본부</t>
    <phoneticPr fontId="1" type="noConversion"/>
  </si>
  <si>
    <t>벽성대학교</t>
    <phoneticPr fontId="1" type="noConversion"/>
  </si>
  <si>
    <t>콘티테크플루이드코리아</t>
    <phoneticPr fontId="1" type="noConversion"/>
  </si>
  <si>
    <t>㈜세움</t>
    <phoneticPr fontId="1" type="noConversion"/>
  </si>
  <si>
    <t>전주비전대학교</t>
    <phoneticPr fontId="1" type="noConversion"/>
  </si>
  <si>
    <t>유인경영기술연구원</t>
    <phoneticPr fontId="1" type="noConversion"/>
  </si>
  <si>
    <t>초빙교수</t>
    <phoneticPr fontId="1" type="noConversion"/>
  </si>
  <si>
    <t>공장장</t>
    <phoneticPr fontId="1" type="noConversion"/>
  </si>
  <si>
    <t>산학협력교수</t>
    <phoneticPr fontId="1" type="noConversion"/>
  </si>
  <si>
    <t>1998-09</t>
    <phoneticPr fontId="1" type="noConversion"/>
  </si>
  <si>
    <t>2014-11</t>
    <phoneticPr fontId="1" type="noConversion"/>
  </si>
  <si>
    <t>1981-12</t>
    <phoneticPr fontId="1" type="noConversion"/>
  </si>
  <si>
    <t>1998-06</t>
    <phoneticPr fontId="1" type="noConversion"/>
  </si>
  <si>
    <t>2021-4</t>
    <phoneticPr fontId="1" type="noConversion"/>
  </si>
  <si>
    <t>정병찬</t>
    <phoneticPr fontId="1" type="noConversion"/>
  </si>
  <si>
    <t>010-20876560</t>
    <phoneticPr fontId="1" type="noConversion"/>
  </si>
  <si>
    <t>jbc337@hanmail.net</t>
    <phoneticPr fontId="1" type="noConversion"/>
  </si>
  <si>
    <t>경기 용인</t>
    <phoneticPr fontId="1" type="noConversion"/>
  </si>
  <si>
    <t>코리아써키트</t>
    <phoneticPr fontId="1" type="noConversion"/>
  </si>
  <si>
    <t>커리어넷</t>
    <phoneticPr fontId="1" type="noConversion"/>
  </si>
  <si>
    <t>경남제약</t>
    <phoneticPr fontId="1" type="noConversion"/>
  </si>
  <si>
    <t>윤선생영어교실</t>
    <phoneticPr fontId="1" type="noConversion"/>
  </si>
  <si>
    <t>휴메니저</t>
    <phoneticPr fontId="1" type="noConversion"/>
  </si>
  <si>
    <t>포헤어파트너스</t>
    <phoneticPr fontId="1" type="noConversion"/>
  </si>
  <si>
    <t>기획담당</t>
    <phoneticPr fontId="1" type="noConversion"/>
  </si>
  <si>
    <t>기획팀장</t>
    <phoneticPr fontId="1" type="noConversion"/>
  </si>
  <si>
    <t>기획차장</t>
    <phoneticPr fontId="1" type="noConversion"/>
  </si>
  <si>
    <t>2002-10</t>
    <phoneticPr fontId="1" type="noConversion"/>
  </si>
  <si>
    <t>2010-08</t>
    <phoneticPr fontId="1" type="noConversion"/>
  </si>
  <si>
    <t>2010-09</t>
    <phoneticPr fontId="1" type="noConversion"/>
  </si>
  <si>
    <t>2020-10</t>
    <phoneticPr fontId="1" type="noConversion"/>
  </si>
  <si>
    <t>천태용</t>
    <phoneticPr fontId="1" type="noConversion"/>
  </si>
  <si>
    <t>010-8843-4214</t>
    <phoneticPr fontId="1" type="noConversion"/>
  </si>
  <si>
    <t>rraseacc@daum.net</t>
    <phoneticPr fontId="1" type="noConversion"/>
  </si>
  <si>
    <t>경기 부천</t>
    <phoneticPr fontId="1" type="noConversion"/>
  </si>
  <si>
    <t>엘에스일렉트릭㈜</t>
    <phoneticPr fontId="1" type="noConversion"/>
  </si>
  <si>
    <t>㈜세니온</t>
    <phoneticPr fontId="1" type="noConversion"/>
  </si>
  <si>
    <t>㈜바이씨엠씨</t>
    <phoneticPr fontId="1" type="noConversion"/>
  </si>
  <si>
    <t>메이데이경영컨설팅</t>
    <phoneticPr fontId="1" type="noConversion"/>
  </si>
  <si>
    <t>1997-10</t>
    <phoneticPr fontId="1" type="noConversion"/>
  </si>
  <si>
    <t>장동규</t>
    <phoneticPr fontId="1" type="noConversion"/>
  </si>
  <si>
    <t>010-4654-5290</t>
    <phoneticPr fontId="1" type="noConversion"/>
  </si>
  <si>
    <t>dkjang71@gmail.net</t>
    <phoneticPr fontId="1" type="noConversion"/>
  </si>
  <si>
    <t>전북 군산</t>
    <phoneticPr fontId="1" type="noConversion"/>
  </si>
  <si>
    <t>(주)나노포커스레이</t>
    <phoneticPr fontId="1" type="noConversion"/>
  </si>
  <si>
    <t>㈜아이니푸드</t>
    <phoneticPr fontId="1" type="noConversion"/>
  </si>
  <si>
    <t>포와이엠지</t>
    <phoneticPr fontId="1" type="noConversion"/>
  </si>
  <si>
    <t>2017-04</t>
    <phoneticPr fontId="1" type="noConversion"/>
  </si>
  <si>
    <t>2021-03</t>
    <phoneticPr fontId="1" type="noConversion"/>
  </si>
  <si>
    <t>이경의</t>
    <phoneticPr fontId="1" type="noConversion"/>
  </si>
  <si>
    <t>010-9222-8146</t>
    <phoneticPr fontId="1" type="noConversion"/>
  </si>
  <si>
    <t>lkeui2000@daum.net</t>
    <phoneticPr fontId="1" type="noConversion"/>
  </si>
  <si>
    <t>전남 광양</t>
    <phoneticPr fontId="1" type="noConversion"/>
  </si>
  <si>
    <t>㈜포스하이메탈</t>
    <phoneticPr fontId="1" type="noConversion"/>
  </si>
  <si>
    <t>1986-03</t>
    <phoneticPr fontId="1" type="noConversion"/>
  </si>
  <si>
    <t>2011-04</t>
    <phoneticPr fontId="1" type="noConversion"/>
  </si>
  <si>
    <t>직무분석가</t>
    <phoneticPr fontId="1" type="noConversion"/>
  </si>
  <si>
    <t>한국경영연구소</t>
    <phoneticPr fontId="1" type="noConversion"/>
  </si>
  <si>
    <t>비고</t>
    <phoneticPr fontId="1" type="noConversion"/>
  </si>
  <si>
    <t>22년 전남지역 스타기업육성사업 PM POOL</t>
    <phoneticPr fontId="1" type="noConversion"/>
  </si>
  <si>
    <t>***</t>
    <phoneticPr fontId="1" type="noConversion"/>
  </si>
  <si>
    <t>00경영연구소</t>
    <phoneticPr fontId="1" type="noConversion"/>
  </si>
  <si>
    <t>네모0000</t>
    <phoneticPr fontId="1" type="noConversion"/>
  </si>
  <si>
    <t>00건설</t>
    <phoneticPr fontId="1" type="noConversion"/>
  </si>
  <si>
    <t>시작일과 종료일 입력시 자동계산</t>
    <phoneticPr fontId="1" type="noConversion"/>
  </si>
  <si>
    <t>00시</t>
    <phoneticPr fontId="1" type="noConversion"/>
  </si>
  <si>
    <t>000@naver.com</t>
    <phoneticPr fontId="1" type="noConversion"/>
  </si>
  <si>
    <t>010-0000-0000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</si>
</sst>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-* #,##0.0_-;\-* #,##0.0_-;_-* &quot;-&quot;_-;_-@_-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36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33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76" fontId="0" fillId="0" borderId="0" xfId="2" applyNumberFormat="1" applyFont="1">
      <alignment vertical="center"/>
    </xf>
    <xf numFmtId="0" fontId="0" fillId="0" borderId="0" xfId="0" applyFill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0" borderId="0" xfId="0" applyFill="1" applyBorder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Fill="1" applyBorder="1">
      <alignment vertical="center"/>
    </xf>
    <xf numFmtId="0" fontId="0" fillId="0" borderId="0" xfId="0" applyAlignment="1">
      <alignment vertical="center"/>
    </xf>
    <xf numFmtId="0" fontId="0" fillId="0" borderId="3" xfId="0" applyFill="1" applyBorder="1" applyAlignment="1">
      <alignment vertical="center"/>
    </xf>
    <xf numFmtId="176" fontId="0" fillId="0" borderId="3" xfId="2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4" xfId="0" applyFill="1" applyBorder="1">
      <alignment vertical="center"/>
    </xf>
    <xf numFmtId="176" fontId="0" fillId="0" borderId="2" xfId="2" applyNumberFormat="1" applyFont="1" applyFill="1" applyBorder="1" applyAlignment="1">
      <alignment horizontal="center" vertical="center"/>
    </xf>
    <xf numFmtId="176" fontId="0" fillId="0" borderId="4" xfId="2" applyNumberFormat="1" applyFont="1" applyFill="1" applyBorder="1" applyAlignment="1">
      <alignment horizontal="center" vertical="center"/>
    </xf>
    <xf numFmtId="176" fontId="0" fillId="0" borderId="3" xfId="2" applyNumberFormat="1" applyFont="1" applyFill="1" applyBorder="1">
      <alignment vertical="center"/>
    </xf>
    <xf numFmtId="176" fontId="0" fillId="0" borderId="2" xfId="2" applyNumberFormat="1" applyFont="1" applyFill="1" applyBorder="1">
      <alignment vertical="center"/>
    </xf>
    <xf numFmtId="176" fontId="0" fillId="0" borderId="4" xfId="2" applyNumberFormat="1" applyFont="1" applyFill="1" applyBorder="1">
      <alignment vertical="center"/>
    </xf>
    <xf numFmtId="0" fontId="0" fillId="0" borderId="3" xfId="0" applyFill="1" applyBorder="1">
      <alignment vertical="center"/>
    </xf>
    <xf numFmtId="0" fontId="0" fillId="0" borderId="3" xfId="0" applyFill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shrinkToFit="1"/>
    </xf>
    <xf numFmtId="0" fontId="0" fillId="0" borderId="4" xfId="0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76" fontId="0" fillId="0" borderId="0" xfId="2" applyNumberFormat="1" applyFont="1" applyFill="1">
      <alignment vertical="center"/>
    </xf>
    <xf numFmtId="0" fontId="0" fillId="0" borderId="0" xfId="0" applyFill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11" xfId="0" applyFill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12" xfId="0" applyFill="1" applyBorder="1">
      <alignment vertical="center"/>
    </xf>
    <xf numFmtId="0" fontId="0" fillId="0" borderId="13" xfId="0" applyFill="1" applyBorder="1" applyAlignment="1">
      <alignment horizontal="left" vertical="center"/>
    </xf>
    <xf numFmtId="0" fontId="0" fillId="0" borderId="14" xfId="0" applyFill="1" applyBorder="1">
      <alignment vertical="center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10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49" fontId="9" fillId="3" borderId="8" xfId="0" applyNumberFormat="1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176" fontId="9" fillId="3" borderId="8" xfId="2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4" fontId="0" fillId="0" borderId="0" xfId="0" applyNumberFormat="1" applyFill="1">
      <alignment vertical="center"/>
    </xf>
    <xf numFmtId="0" fontId="0" fillId="0" borderId="5" xfId="0" applyFill="1" applyBorder="1" applyAlignment="1">
      <alignment horizontal="center" vertical="center" shrinkToFit="1"/>
    </xf>
    <xf numFmtId="0" fontId="0" fillId="0" borderId="6" xfId="0" applyFill="1" applyBorder="1" applyAlignment="1">
      <alignment horizontal="center" vertical="center" shrinkToFit="1"/>
    </xf>
    <xf numFmtId="0" fontId="0" fillId="0" borderId="7" xfId="0" applyFill="1" applyBorder="1" applyAlignment="1">
      <alignment horizontal="center" vertical="center" shrinkToFit="1"/>
    </xf>
    <xf numFmtId="14" fontId="0" fillId="0" borderId="0" xfId="0" applyNumberFormat="1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176" fontId="0" fillId="2" borderId="3" xfId="2" applyNumberFormat="1" applyFont="1" applyFill="1" applyBorder="1">
      <alignment vertical="center"/>
    </xf>
    <xf numFmtId="0" fontId="0" fillId="2" borderId="3" xfId="0" applyFill="1" applyBorder="1" applyAlignment="1">
      <alignment horizontal="center" vertical="center" shrinkToFit="1"/>
    </xf>
    <xf numFmtId="0" fontId="0" fillId="2" borderId="3" xfId="0" applyFill="1" applyBorder="1">
      <alignment vertical="center"/>
    </xf>
    <xf numFmtId="0" fontId="0" fillId="2" borderId="2" xfId="0" applyFill="1" applyBorder="1" applyAlignment="1">
      <alignment horizontal="left" vertical="center"/>
    </xf>
    <xf numFmtId="176" fontId="0" fillId="2" borderId="2" xfId="2" applyNumberFormat="1" applyFont="1" applyFill="1" applyBorder="1">
      <alignment vertical="center"/>
    </xf>
    <xf numFmtId="0" fontId="0" fillId="2" borderId="2" xfId="0" applyFill="1" applyBorder="1" applyAlignment="1">
      <alignment horizontal="center" vertical="center" shrinkToFit="1"/>
    </xf>
    <xf numFmtId="0" fontId="0" fillId="2" borderId="2" xfId="0" applyFill="1" applyBorder="1">
      <alignment vertical="center"/>
    </xf>
    <xf numFmtId="0" fontId="0" fillId="2" borderId="4" xfId="0" applyFill="1" applyBorder="1" applyAlignment="1">
      <alignment horizontal="left" vertical="center"/>
    </xf>
    <xf numFmtId="176" fontId="0" fillId="2" borderId="4" xfId="2" applyNumberFormat="1" applyFont="1" applyFill="1" applyBorder="1">
      <alignment vertical="center"/>
    </xf>
    <xf numFmtId="0" fontId="0" fillId="2" borderId="4" xfId="0" applyFill="1" applyBorder="1" applyAlignment="1">
      <alignment horizontal="center" vertical="center" shrinkToFit="1"/>
    </xf>
    <xf numFmtId="0" fontId="0" fillId="2" borderId="4" xfId="0" applyFill="1" applyBorder="1">
      <alignment vertical="center"/>
    </xf>
    <xf numFmtId="41" fontId="0" fillId="0" borderId="0" xfId="2" applyFont="1">
      <alignment vertical="center"/>
    </xf>
    <xf numFmtId="41" fontId="0" fillId="0" borderId="1" xfId="2" applyFont="1" applyBorder="1">
      <alignment vertical="center"/>
    </xf>
    <xf numFmtId="176" fontId="0" fillId="0" borderId="1" xfId="2" applyNumberFormat="1" applyFont="1" applyBorder="1">
      <alignment vertical="center"/>
    </xf>
    <xf numFmtId="176" fontId="9" fillId="3" borderId="18" xfId="2" applyNumberFormat="1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Border="1">
      <alignment vertical="center"/>
    </xf>
    <xf numFmtId="41" fontId="0" fillId="0" borderId="1" xfId="2" applyFont="1" applyBorder="1">
      <alignment vertical="center"/>
    </xf>
    <xf numFmtId="176" fontId="0" fillId="0" borderId="1" xfId="2" applyNumberFormat="1" applyFont="1" applyBorder="1">
      <alignment vertical="center"/>
    </xf>
    <xf numFmtId="49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vertical="center" shrinkToFit="1"/>
    </xf>
    <xf numFmtId="1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right" vertical="center" shrinkToFi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horizontal="right" vertical="center"/>
    </xf>
    <xf numFmtId="176" fontId="0" fillId="0" borderId="0" xfId="2" applyNumberFormat="1" applyFont="1" applyBorder="1">
      <alignment vertical="center"/>
    </xf>
    <xf numFmtId="41" fontId="0" fillId="0" borderId="0" xfId="2" applyFont="1" applyBorder="1">
      <alignment vertical="center"/>
    </xf>
    <xf numFmtId="0" fontId="0" fillId="0" borderId="1" xfId="0" applyFill="1" applyBorder="1" applyAlignment="1">
      <alignment vertical="center" shrinkToFit="1"/>
    </xf>
    <xf numFmtId="0" fontId="0" fillId="0" borderId="1" xfId="0" applyFill="1" applyBorder="1">
      <alignment vertical="center"/>
    </xf>
    <xf numFmtId="0" fontId="8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4" borderId="1" xfId="0" applyFill="1" applyBorder="1">
      <alignment vertical="center"/>
    </xf>
    <xf numFmtId="0" fontId="6" fillId="4" borderId="1" xfId="0" applyFont="1" applyFill="1" applyBorder="1">
      <alignment vertical="center"/>
    </xf>
    <xf numFmtId="0" fontId="0" fillId="2" borderId="1" xfId="0" applyFill="1" applyBorder="1" applyAlignment="1">
      <alignment vertical="center" shrinkToFit="1"/>
    </xf>
    <xf numFmtId="176" fontId="0" fillId="2" borderId="1" xfId="2" applyNumberFormat="1" applyFont="1" applyFill="1" applyBorder="1">
      <alignment vertical="center"/>
    </xf>
    <xf numFmtId="41" fontId="0" fillId="2" borderId="1" xfId="2" applyFont="1" applyFill="1" applyBorder="1">
      <alignment vertical="center"/>
    </xf>
    <xf numFmtId="14" fontId="0" fillId="2" borderId="1" xfId="0" applyNumberForma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  <xf numFmtId="49" fontId="0" fillId="2" borderId="1" xfId="0" applyNumberFormat="1" applyFill="1" applyBorder="1" applyAlignment="1">
      <alignment horizontal="right" vertical="center"/>
    </xf>
    <xf numFmtId="176" fontId="0" fillId="0" borderId="1" xfId="2" applyNumberFormat="1" applyFont="1" applyFill="1" applyBorder="1">
      <alignment vertical="center"/>
    </xf>
    <xf numFmtId="41" fontId="0" fillId="0" borderId="1" xfId="2" applyFont="1" applyFill="1" applyBorder="1">
      <alignment vertical="center"/>
    </xf>
    <xf numFmtId="14" fontId="0" fillId="0" borderId="1" xfId="0" applyNumberForma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11" fillId="0" borderId="1" xfId="0" applyFont="1" applyFill="1" applyBorder="1">
      <alignment vertical="center"/>
    </xf>
    <xf numFmtId="176" fontId="11" fillId="0" borderId="1" xfId="2" applyNumberFormat="1" applyFont="1" applyFill="1" applyBorder="1">
      <alignment vertical="center"/>
    </xf>
    <xf numFmtId="41" fontId="11" fillId="0" borderId="1" xfId="2" applyFont="1" applyFill="1" applyBorder="1">
      <alignment vertical="center"/>
    </xf>
    <xf numFmtId="0" fontId="11" fillId="0" borderId="1" xfId="0" applyFont="1" applyFill="1" applyBorder="1" applyAlignment="1">
      <alignment horizontal="right" vertical="center"/>
    </xf>
    <xf numFmtId="0" fontId="11" fillId="0" borderId="6" xfId="0" applyFont="1" applyFill="1" applyBorder="1">
      <alignment vertical="center"/>
    </xf>
    <xf numFmtId="0" fontId="11" fillId="0" borderId="0" xfId="0" applyFont="1" applyFill="1">
      <alignment vertical="center"/>
    </xf>
    <xf numFmtId="14" fontId="11" fillId="0" borderId="1" xfId="0" applyNumberFormat="1" applyFont="1" applyFill="1" applyBorder="1" applyAlignment="1">
      <alignment horizontal="right" vertical="center"/>
    </xf>
    <xf numFmtId="49" fontId="0" fillId="0" borderId="1" xfId="0" applyNumberFormat="1" applyFill="1" applyBorder="1" applyAlignment="1">
      <alignment horizontal="right" vertical="center"/>
    </xf>
    <xf numFmtId="0" fontId="0" fillId="2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176" fontId="9" fillId="3" borderId="18" xfId="2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right" vertical="center"/>
    </xf>
    <xf numFmtId="176" fontId="0" fillId="5" borderId="1" xfId="2" applyNumberFormat="1" applyFont="1" applyFill="1" applyBorder="1">
      <alignment vertical="center"/>
    </xf>
    <xf numFmtId="41" fontId="0" fillId="5" borderId="1" xfId="2" applyFont="1" applyFill="1" applyBorder="1">
      <alignment vertical="center"/>
    </xf>
    <xf numFmtId="49" fontId="0" fillId="5" borderId="1" xfId="0" applyNumberFormat="1" applyFill="1" applyBorder="1" applyAlignment="1">
      <alignment horizontal="right" vertical="center"/>
    </xf>
    <xf numFmtId="0" fontId="0" fillId="5" borderId="0" xfId="0" applyFill="1" applyAlignment="1">
      <alignment horizontal="center" vertical="center"/>
    </xf>
    <xf numFmtId="0" fontId="0" fillId="5" borderId="0" xfId="0" applyFill="1">
      <alignment vertical="center"/>
    </xf>
    <xf numFmtId="0" fontId="0" fillId="5" borderId="1" xfId="0" applyFill="1" applyBorder="1">
      <alignment vertical="center"/>
    </xf>
    <xf numFmtId="14" fontId="0" fillId="5" borderId="1" xfId="0" applyNumberFormat="1" applyFill="1" applyBorder="1" applyAlignment="1">
      <alignment horizontal="right" vertical="center"/>
    </xf>
    <xf numFmtId="0" fontId="0" fillId="5" borderId="1" xfId="0" applyFill="1" applyBorder="1" applyAlignment="1">
      <alignment vertical="center" shrinkToFit="1"/>
    </xf>
    <xf numFmtId="0" fontId="0" fillId="5" borderId="1" xfId="0" applyFill="1" applyBorder="1" applyAlignment="1">
      <alignment horizontal="right" vertical="center"/>
    </xf>
    <xf numFmtId="41" fontId="0" fillId="5" borderId="1" xfId="3" applyNumberFormat="1" applyFont="1" applyFill="1" applyBorder="1" applyAlignment="1">
      <alignment horizontal="right" vertical="center"/>
    </xf>
    <xf numFmtId="176" fontId="12" fillId="5" borderId="1" xfId="2" applyNumberFormat="1" applyFont="1" applyFill="1" applyBorder="1">
      <alignment vertical="center"/>
    </xf>
    <xf numFmtId="41" fontId="12" fillId="5" borderId="1" xfId="2" applyFont="1" applyFill="1" applyBorder="1">
      <alignment vertical="center"/>
    </xf>
    <xf numFmtId="49" fontId="12" fillId="5" borderId="1" xfId="0" applyNumberFormat="1" applyFont="1" applyFill="1" applyBorder="1" applyAlignment="1">
      <alignment horizontal="right" vertical="center"/>
    </xf>
    <xf numFmtId="49" fontId="13" fillId="5" borderId="1" xfId="0" applyNumberFormat="1" applyFont="1" applyFill="1" applyBorder="1" applyAlignment="1">
      <alignment horizontal="right" vertical="center"/>
    </xf>
    <xf numFmtId="0" fontId="0" fillId="5" borderId="1" xfId="0" applyFill="1" applyBorder="1" applyAlignment="1">
      <alignment horizontal="center" vertical="center"/>
    </xf>
    <xf numFmtId="0" fontId="2" fillId="5" borderId="1" xfId="1" applyFill="1" applyBorder="1" applyAlignment="1">
      <alignment horizontal="center" vertical="center"/>
    </xf>
    <xf numFmtId="43" fontId="0" fillId="5" borderId="1" xfId="0" applyNumberFormat="1" applyFill="1" applyBorder="1">
      <alignment vertical="center"/>
    </xf>
    <xf numFmtId="0" fontId="0" fillId="0" borderId="1" xfId="0" applyFill="1" applyBorder="1" applyAlignment="1">
      <alignment horizontal="right" vertical="center"/>
    </xf>
    <xf numFmtId="41" fontId="0" fillId="0" borderId="1" xfId="3" applyNumberFormat="1" applyFont="1" applyFill="1" applyBorder="1" applyAlignment="1">
      <alignment horizontal="right" vertical="center"/>
    </xf>
    <xf numFmtId="0" fontId="2" fillId="0" borderId="1" xfId="1" applyFill="1" applyBorder="1" applyAlignment="1">
      <alignment horizontal="center" vertical="center"/>
    </xf>
    <xf numFmtId="43" fontId="0" fillId="0" borderId="1" xfId="0" applyNumberFormat="1" applyFill="1" applyBorder="1">
      <alignment vertical="center"/>
    </xf>
    <xf numFmtId="49" fontId="11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176" fontId="0" fillId="0" borderId="3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 wrapText="1"/>
    </xf>
    <xf numFmtId="176" fontId="0" fillId="0" borderId="7" xfId="0" applyNumberFormat="1" applyFill="1" applyBorder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176" fontId="0" fillId="0" borderId="1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176" fontId="0" fillId="0" borderId="13" xfId="0" applyNumberFormat="1" applyFill="1" applyBorder="1" applyAlignment="1">
      <alignment horizontal="center" vertical="center"/>
    </xf>
    <xf numFmtId="176" fontId="0" fillId="2" borderId="5" xfId="0" applyNumberFormat="1" applyFill="1" applyBorder="1" applyAlignment="1">
      <alignment horizontal="center" vertical="center"/>
    </xf>
    <xf numFmtId="176" fontId="0" fillId="2" borderId="6" xfId="0" applyNumberFormat="1" applyFill="1" applyBorder="1" applyAlignment="1">
      <alignment horizontal="center" vertical="center"/>
    </xf>
    <xf numFmtId="176" fontId="0" fillId="2" borderId="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9" fontId="0" fillId="0" borderId="15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left" vertical="center" wrapText="1"/>
    </xf>
    <xf numFmtId="0" fontId="2" fillId="0" borderId="3" xfId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shrinkToFit="1"/>
    </xf>
    <xf numFmtId="0" fontId="0" fillId="5" borderId="2" xfId="0" applyFill="1" applyBorder="1" applyAlignment="1">
      <alignment horizontal="center" vertical="center" shrinkToFit="1"/>
    </xf>
    <xf numFmtId="0" fontId="0" fillId="5" borderId="4" xfId="0" applyFill="1" applyBorder="1" applyAlignment="1">
      <alignment horizontal="center" vertical="center" shrinkToFit="1"/>
    </xf>
    <xf numFmtId="0" fontId="2" fillId="5" borderId="3" xfId="1" applyFill="1" applyBorder="1" applyAlignment="1">
      <alignment horizontal="center" vertical="center"/>
    </xf>
    <xf numFmtId="0" fontId="2" fillId="5" borderId="2" xfId="1" applyFill="1" applyBorder="1" applyAlignment="1">
      <alignment horizontal="center" vertical="center"/>
    </xf>
    <xf numFmtId="0" fontId="2" fillId="5" borderId="4" xfId="1" applyFill="1" applyBorder="1" applyAlignment="1">
      <alignment horizontal="center" vertical="center"/>
    </xf>
    <xf numFmtId="43" fontId="0" fillId="5" borderId="3" xfId="0" applyNumberFormat="1" applyFill="1" applyBorder="1" applyAlignment="1">
      <alignment horizontal="center" vertical="center"/>
    </xf>
    <xf numFmtId="43" fontId="0" fillId="5" borderId="2" xfId="0" applyNumberFormat="1" applyFill="1" applyBorder="1" applyAlignment="1">
      <alignment horizontal="center" vertical="center"/>
    </xf>
    <xf numFmtId="43" fontId="0" fillId="5" borderId="4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43" fontId="0" fillId="0" borderId="3" xfId="0" applyNumberFormat="1" applyBorder="1" applyAlignment="1">
      <alignment horizontal="center" vertical="center"/>
    </xf>
    <xf numFmtId="0" fontId="2" fillId="0" borderId="3" xfId="1" applyBorder="1" applyAlignment="1">
      <alignment horizontal="center" vertical="center" shrinkToFit="1"/>
    </xf>
    <xf numFmtId="0" fontId="2" fillId="5" borderId="3" xfId="1" applyFill="1" applyBorder="1" applyAlignment="1">
      <alignment horizontal="center" vertical="center" shrinkToFit="1"/>
    </xf>
    <xf numFmtId="0" fontId="0" fillId="5" borderId="2" xfId="0" applyFill="1" applyBorder="1">
      <alignment vertical="center"/>
    </xf>
    <xf numFmtId="0" fontId="0" fillId="5" borderId="4" xfId="0" applyFill="1" applyBorder="1">
      <alignment vertical="center"/>
    </xf>
    <xf numFmtId="43" fontId="0" fillId="2" borderId="1" xfId="0" applyNumberFormat="1" applyFill="1" applyBorder="1" applyAlignment="1">
      <alignment horizontal="center" vertical="center"/>
    </xf>
    <xf numFmtId="0" fontId="2" fillId="2" borderId="3" xfId="1" applyFill="1" applyBorder="1" applyAlignment="1">
      <alignment horizontal="center" vertical="center"/>
    </xf>
    <xf numFmtId="0" fontId="2" fillId="2" borderId="2" xfId="1" applyFill="1" applyBorder="1" applyAlignment="1">
      <alignment horizontal="center" vertical="center"/>
    </xf>
    <xf numFmtId="0" fontId="2" fillId="2" borderId="4" xfId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4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43" fontId="0" fillId="0" borderId="1" xfId="0" applyNumberFormat="1" applyBorder="1" applyAlignment="1">
      <alignment horizontal="center" vertical="center"/>
    </xf>
    <xf numFmtId="0" fontId="2" fillId="0" borderId="2" xfId="1" applyBorder="1" applyAlignment="1">
      <alignment horizontal="center" vertical="center" shrinkToFit="1"/>
    </xf>
    <xf numFmtId="0" fontId="2" fillId="0" borderId="4" xfId="1" applyBorder="1" applyAlignment="1">
      <alignment horizontal="center" vertical="center" shrinkToFit="1"/>
    </xf>
    <xf numFmtId="41" fontId="0" fillId="0" borderId="1" xfId="2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0" fillId="2" borderId="2" xfId="0" applyFill="1" applyBorder="1">
      <alignment vertical="center"/>
    </xf>
    <xf numFmtId="0" fontId="0" fillId="2" borderId="4" xfId="0" applyFill="1" applyBorder="1">
      <alignment vertical="center"/>
    </xf>
    <xf numFmtId="43" fontId="0" fillId="2" borderId="3" xfId="0" applyNumberFormat="1" applyFill="1" applyBorder="1" applyAlignment="1">
      <alignment horizontal="center" vertical="center"/>
    </xf>
    <xf numFmtId="43" fontId="0" fillId="0" borderId="2" xfId="0" applyNumberFormat="1" applyBorder="1" applyAlignment="1">
      <alignment horizontal="center" vertical="center"/>
    </xf>
    <xf numFmtId="43" fontId="0" fillId="0" borderId="4" xfId="0" applyNumberFormat="1" applyBorder="1" applyAlignment="1">
      <alignment horizontal="center" vertical="center"/>
    </xf>
    <xf numFmtId="0" fontId="2" fillId="0" borderId="3" xfId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4" xfId="0" applyFill="1" applyBorder="1">
      <alignment vertical="center"/>
    </xf>
    <xf numFmtId="43" fontId="0" fillId="0" borderId="3" xfId="0" applyNumberForma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shrinkToFit="1"/>
    </xf>
    <xf numFmtId="0" fontId="0" fillId="0" borderId="4" xfId="0" applyFill="1" applyBorder="1" applyAlignment="1">
      <alignment horizontal="center" vertical="center" shrinkToFit="1"/>
    </xf>
    <xf numFmtId="49" fontId="9" fillId="3" borderId="16" xfId="0" applyNumberFormat="1" applyFont="1" applyFill="1" applyBorder="1" applyAlignment="1">
      <alignment horizontal="center" vertical="center"/>
    </xf>
    <xf numFmtId="49" fontId="9" fillId="3" borderId="18" xfId="0" applyNumberFormat="1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176" fontId="9" fillId="3" borderId="16" xfId="2" applyNumberFormat="1" applyFont="1" applyFill="1" applyBorder="1" applyAlignment="1">
      <alignment horizontal="center" vertical="center"/>
    </xf>
    <xf numFmtId="176" fontId="9" fillId="3" borderId="18" xfId="2" applyNumberFormat="1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49" fontId="2" fillId="0" borderId="3" xfId="1" applyNumberFormat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9" fillId="3" borderId="23" xfId="0" applyNumberFormat="1" applyFont="1" applyFill="1" applyBorder="1" applyAlignment="1">
      <alignment horizontal="center" vertical="center"/>
    </xf>
    <xf numFmtId="0" fontId="0" fillId="0" borderId="23" xfId="0" applyBorder="1">
      <alignment vertical="center"/>
    </xf>
    <xf numFmtId="0" fontId="2" fillId="2" borderId="3" xfId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>
      <alignment vertical="center"/>
    </xf>
    <xf numFmtId="0" fontId="11" fillId="0" borderId="4" xfId="0" applyFont="1" applyFill="1" applyBorder="1">
      <alignment vertical="center"/>
    </xf>
    <xf numFmtId="43" fontId="11" fillId="0" borderId="3" xfId="0" applyNumberFormat="1" applyFont="1" applyFill="1" applyBorder="1" applyAlignment="1">
      <alignment horizontal="center" vertical="center"/>
    </xf>
    <xf numFmtId="41" fontId="0" fillId="0" borderId="3" xfId="0" applyNumberForma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right" vertical="center"/>
    </xf>
    <xf numFmtId="176" fontId="0" fillId="0" borderId="1" xfId="2" applyNumberFormat="1" applyFont="1" applyBorder="1" applyAlignment="1">
      <alignment horizontal="center" vertical="center"/>
    </xf>
    <xf numFmtId="176" fontId="0" fillId="0" borderId="13" xfId="2" applyNumberFormat="1" applyFont="1" applyBorder="1" applyAlignment="1">
      <alignment horizontal="center" vertical="center"/>
    </xf>
    <xf numFmtId="43" fontId="0" fillId="0" borderId="2" xfId="0" applyNumberFormat="1" applyFill="1" applyBorder="1" applyAlignment="1">
      <alignment horizontal="center" vertical="center"/>
    </xf>
    <xf numFmtId="43" fontId="0" fillId="0" borderId="4" xfId="0" applyNumberFormat="1" applyFill="1" applyBorder="1" applyAlignment="1">
      <alignment horizontal="center" vertical="center"/>
    </xf>
    <xf numFmtId="0" fontId="2" fillId="0" borderId="4" xfId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/>
    </xf>
    <xf numFmtId="43" fontId="11" fillId="0" borderId="4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right" vertical="center"/>
    </xf>
    <xf numFmtId="0" fontId="0" fillId="0" borderId="2" xfId="0" applyFill="1" applyBorder="1" applyAlignment="1">
      <alignment horizontal="right" vertical="center"/>
    </xf>
    <xf numFmtId="0" fontId="0" fillId="0" borderId="4" xfId="0" applyFill="1" applyBorder="1" applyAlignment="1">
      <alignment horizontal="right" vertical="center"/>
    </xf>
    <xf numFmtId="0" fontId="2" fillId="0" borderId="3" xfId="1" applyFill="1" applyBorder="1" applyAlignment="1">
      <alignment horizontal="center" vertical="center" shrinkToFit="1"/>
    </xf>
  </cellXfs>
  <cellStyles count="4">
    <cellStyle name="쉼표 [0]" xfId="2" builtinId="6"/>
    <cellStyle name="통화 [0]" xfId="3" builtinId="7"/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skylife37@naver.com" TargetMode="External"/><Relationship Id="rId18" Type="http://schemas.openxmlformats.org/officeDocument/2006/relationships/hyperlink" Target="mailto:sds5657@naver.com" TargetMode="External"/><Relationship Id="rId26" Type="http://schemas.openxmlformats.org/officeDocument/2006/relationships/hyperlink" Target="mailto:venture.kys@gmail.com" TargetMode="External"/><Relationship Id="rId3" Type="http://schemas.openxmlformats.org/officeDocument/2006/relationships/hyperlink" Target="mailto:ancelmohong@hanmail.net" TargetMode="External"/><Relationship Id="rId21" Type="http://schemas.openxmlformats.org/officeDocument/2006/relationships/hyperlink" Target="mailto:peicsong@daum.net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mailto:smilebjd@ksa.or.kr" TargetMode="External"/><Relationship Id="rId12" Type="http://schemas.openxmlformats.org/officeDocument/2006/relationships/hyperlink" Target="mailto:cys1331@hanmail.net" TargetMode="External"/><Relationship Id="rId17" Type="http://schemas.openxmlformats.org/officeDocument/2006/relationships/hyperlink" Target="mailto:arbocel@naver.com" TargetMode="External"/><Relationship Id="rId25" Type="http://schemas.openxmlformats.org/officeDocument/2006/relationships/hyperlink" Target="mailto:lji6501@hanmail.net" TargetMode="External"/><Relationship Id="rId33" Type="http://schemas.openxmlformats.org/officeDocument/2006/relationships/hyperlink" Target="mailto:leebh@tows.co.kr" TargetMode="External"/><Relationship Id="rId2" Type="http://schemas.openxmlformats.org/officeDocument/2006/relationships/hyperlink" Target="mailto:jslee3337@hanmail.net" TargetMode="External"/><Relationship Id="rId16" Type="http://schemas.openxmlformats.org/officeDocument/2006/relationships/hyperlink" Target="mailto:kclim7@hanmail.net" TargetMode="External"/><Relationship Id="rId20" Type="http://schemas.openxmlformats.org/officeDocument/2006/relationships/hyperlink" Target="mailto:lbhamslove@naver.com" TargetMode="External"/><Relationship Id="rId29" Type="http://schemas.openxmlformats.org/officeDocument/2006/relationships/hyperlink" Target="mailto:sentory@naver.com" TargetMode="External"/><Relationship Id="rId1" Type="http://schemas.openxmlformats.org/officeDocument/2006/relationships/hyperlink" Target="mailto:sm5ssh@ksa.or.kr" TargetMode="External"/><Relationship Id="rId6" Type="http://schemas.openxmlformats.org/officeDocument/2006/relationships/hyperlink" Target="mailto:wklsi@hanmail.net" TargetMode="External"/><Relationship Id="rId11" Type="http://schemas.openxmlformats.org/officeDocument/2006/relationships/hyperlink" Target="mailto:asclhg@naver.com" TargetMode="External"/><Relationship Id="rId24" Type="http://schemas.openxmlformats.org/officeDocument/2006/relationships/hyperlink" Target="mailto:gimuzo@naver.com" TargetMode="External"/><Relationship Id="rId32" Type="http://schemas.openxmlformats.org/officeDocument/2006/relationships/hyperlink" Target="mailto:hwsong@iae.re.kr" TargetMode="External"/><Relationship Id="rId5" Type="http://schemas.openxmlformats.org/officeDocument/2006/relationships/hyperlink" Target="mailto:sky142700@naver.com" TargetMode="External"/><Relationship Id="rId15" Type="http://schemas.openxmlformats.org/officeDocument/2006/relationships/hyperlink" Target="mailto:soon-hang@hanmail.net" TargetMode="External"/><Relationship Id="rId23" Type="http://schemas.openxmlformats.org/officeDocument/2006/relationships/hyperlink" Target="mailto:jootk2000@naver.com" TargetMode="External"/><Relationship Id="rId28" Type="http://schemas.openxmlformats.org/officeDocument/2006/relationships/hyperlink" Target="mailto:smartbio@naver.com" TargetMode="External"/><Relationship Id="rId10" Type="http://schemas.openxmlformats.org/officeDocument/2006/relationships/hyperlink" Target="mailto:ws.lim@kmsglobal.co.kr" TargetMode="External"/><Relationship Id="rId19" Type="http://schemas.openxmlformats.org/officeDocument/2006/relationships/hyperlink" Target="mailto:gylee@suncheon.ac.kr" TargetMode="External"/><Relationship Id="rId31" Type="http://schemas.openxmlformats.org/officeDocument/2006/relationships/hyperlink" Target="mailto:helper365@hanmail.net" TargetMode="External"/><Relationship Id="rId4" Type="http://schemas.openxmlformats.org/officeDocument/2006/relationships/hyperlink" Target="mailto:sdkim-sensi@hanmail.net" TargetMode="External"/><Relationship Id="rId9" Type="http://schemas.openxmlformats.org/officeDocument/2006/relationships/hyperlink" Target="mailto:pneu1710@naver.com" TargetMode="External"/><Relationship Id="rId14" Type="http://schemas.openxmlformats.org/officeDocument/2006/relationships/hyperlink" Target="mailto:hoseokc@naver.com" TargetMode="External"/><Relationship Id="rId22" Type="http://schemas.openxmlformats.org/officeDocument/2006/relationships/hyperlink" Target="mailto:kangta4@empas.com" TargetMode="External"/><Relationship Id="rId27" Type="http://schemas.openxmlformats.org/officeDocument/2006/relationships/hyperlink" Target="mailto:stoned@naver.com" TargetMode="External"/><Relationship Id="rId30" Type="http://schemas.openxmlformats.org/officeDocument/2006/relationships/hyperlink" Target="mailto:ytkim@battery.or.kr" TargetMode="External"/><Relationship Id="rId8" Type="http://schemas.openxmlformats.org/officeDocument/2006/relationships/hyperlink" Target="mailto:pranco@hanmail.net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skp0202@nate.com" TargetMode="External"/><Relationship Id="rId21" Type="http://schemas.openxmlformats.org/officeDocument/2006/relationships/hyperlink" Target="mailto:pranco@hanmail.net" TargetMode="External"/><Relationship Id="rId42" Type="http://schemas.openxmlformats.org/officeDocument/2006/relationships/hyperlink" Target="mailto:yj@maxconsulting.or.kr" TargetMode="External"/><Relationship Id="rId47" Type="http://schemas.openxmlformats.org/officeDocument/2006/relationships/hyperlink" Target="mailto:framejin@gmail.com" TargetMode="External"/><Relationship Id="rId63" Type="http://schemas.openxmlformats.org/officeDocument/2006/relationships/hyperlink" Target="mailto:witn95@empal.com" TargetMode="External"/><Relationship Id="rId68" Type="http://schemas.openxmlformats.org/officeDocument/2006/relationships/hyperlink" Target="mailto:my@jnklaw.co.kr" TargetMode="External"/><Relationship Id="rId84" Type="http://schemas.openxmlformats.org/officeDocument/2006/relationships/hyperlink" Target="mailto:cimulation@daum.net" TargetMode="External"/><Relationship Id="rId89" Type="http://schemas.openxmlformats.org/officeDocument/2006/relationships/hyperlink" Target="mailto:crkim2k@gmail.com" TargetMode="External"/><Relationship Id="rId112" Type="http://schemas.openxmlformats.org/officeDocument/2006/relationships/hyperlink" Target="mailto:jbc337@hanmail.net" TargetMode="External"/><Relationship Id="rId16" Type="http://schemas.openxmlformats.org/officeDocument/2006/relationships/hyperlink" Target="mailto:m3313n@hanmail.net" TargetMode="External"/><Relationship Id="rId107" Type="http://schemas.openxmlformats.org/officeDocument/2006/relationships/hyperlink" Target="mailto:kjw0607@kitech.re.kr" TargetMode="External"/><Relationship Id="rId11" Type="http://schemas.openxmlformats.org/officeDocument/2006/relationships/hyperlink" Target="mailto:jerom1213@nate.com" TargetMode="External"/><Relationship Id="rId32" Type="http://schemas.openxmlformats.org/officeDocument/2006/relationships/hyperlink" Target="mailto:enocs25@naver.com" TargetMode="External"/><Relationship Id="rId37" Type="http://schemas.openxmlformats.org/officeDocument/2006/relationships/hyperlink" Target="mailto:jslee3644@naver.com" TargetMode="External"/><Relationship Id="rId53" Type="http://schemas.openxmlformats.org/officeDocument/2006/relationships/hyperlink" Target="mailto:hanalia@naver.com" TargetMode="External"/><Relationship Id="rId58" Type="http://schemas.openxmlformats.org/officeDocument/2006/relationships/hyperlink" Target="mailto:sun1053121@naver.com" TargetMode="External"/><Relationship Id="rId74" Type="http://schemas.openxmlformats.org/officeDocument/2006/relationships/hyperlink" Target="mailto:ghcha@haeanip.com" TargetMode="External"/><Relationship Id="rId79" Type="http://schemas.openxmlformats.org/officeDocument/2006/relationships/hyperlink" Target="mailto:cslee@gwangju.ac.kr" TargetMode="External"/><Relationship Id="rId102" Type="http://schemas.openxmlformats.org/officeDocument/2006/relationships/hyperlink" Target="mailto:imnewpro@naver.com" TargetMode="External"/><Relationship Id="rId5" Type="http://schemas.openxmlformats.org/officeDocument/2006/relationships/hyperlink" Target="mailto:kba6433@hanmail.net" TargetMode="External"/><Relationship Id="rId90" Type="http://schemas.openxmlformats.org/officeDocument/2006/relationships/hyperlink" Target="mailto:hyboz@hanmail.net" TargetMode="External"/><Relationship Id="rId95" Type="http://schemas.openxmlformats.org/officeDocument/2006/relationships/hyperlink" Target="mailto:jspark0005@daum.net" TargetMode="External"/><Relationship Id="rId22" Type="http://schemas.openxmlformats.org/officeDocument/2006/relationships/hyperlink" Target="mailto:sj6511295@gmail.com" TargetMode="External"/><Relationship Id="rId27" Type="http://schemas.openxmlformats.org/officeDocument/2006/relationships/hyperlink" Target="mailto:jonghee8532@naver.com" TargetMode="External"/><Relationship Id="rId43" Type="http://schemas.openxmlformats.org/officeDocument/2006/relationships/hyperlink" Target="mailto:hjinson@empal.com" TargetMode="External"/><Relationship Id="rId48" Type="http://schemas.openxmlformats.org/officeDocument/2006/relationships/hyperlink" Target="mailto:kmc24ryu@naver.com" TargetMode="External"/><Relationship Id="rId64" Type="http://schemas.openxmlformats.org/officeDocument/2006/relationships/hyperlink" Target="mailto:thchung20@hanmail.net" TargetMode="External"/><Relationship Id="rId69" Type="http://schemas.openxmlformats.org/officeDocument/2006/relationships/hyperlink" Target="mailto:ong3@jnklaw.co.kr" TargetMode="External"/><Relationship Id="rId113" Type="http://schemas.openxmlformats.org/officeDocument/2006/relationships/hyperlink" Target="mailto:rraseacc@daum.net" TargetMode="External"/><Relationship Id="rId80" Type="http://schemas.openxmlformats.org/officeDocument/2006/relationships/hyperlink" Target="mailto:helper365@hanmail.net" TargetMode="External"/><Relationship Id="rId85" Type="http://schemas.openxmlformats.org/officeDocument/2006/relationships/hyperlink" Target="mailto:1000we@naver.com" TargetMode="External"/><Relationship Id="rId12" Type="http://schemas.openxmlformats.org/officeDocument/2006/relationships/hyperlink" Target="mailto:hyunnyem@naver.com" TargetMode="External"/><Relationship Id="rId17" Type="http://schemas.openxmlformats.org/officeDocument/2006/relationships/hyperlink" Target="mailto:ltd4111@hanmail.net" TargetMode="External"/><Relationship Id="rId33" Type="http://schemas.openxmlformats.org/officeDocument/2006/relationships/hyperlink" Target="mailto:910216ky@daum.net" TargetMode="External"/><Relationship Id="rId38" Type="http://schemas.openxmlformats.org/officeDocument/2006/relationships/hyperlink" Target="mailto:joybgim@daum.net" TargetMode="External"/><Relationship Id="rId59" Type="http://schemas.openxmlformats.org/officeDocument/2006/relationships/hyperlink" Target="mailto:museoulite@naver.com" TargetMode="External"/><Relationship Id="rId103" Type="http://schemas.openxmlformats.org/officeDocument/2006/relationships/hyperlink" Target="mailto:answer@ktr.or.kr" TargetMode="External"/><Relationship Id="rId108" Type="http://schemas.openxmlformats.org/officeDocument/2006/relationships/hyperlink" Target="mailto:andoryyong@hanmail.net" TargetMode="External"/><Relationship Id="rId54" Type="http://schemas.openxmlformats.org/officeDocument/2006/relationships/hyperlink" Target="mailto:mksbucs@nate.com" TargetMode="External"/><Relationship Id="rId70" Type="http://schemas.openxmlformats.org/officeDocument/2006/relationships/hyperlink" Target="mailto:ranipark@daum.net" TargetMode="External"/><Relationship Id="rId75" Type="http://schemas.openxmlformats.org/officeDocument/2006/relationships/hyperlink" Target="mailto:igen.peterpen@gmail.com" TargetMode="External"/><Relationship Id="rId91" Type="http://schemas.openxmlformats.org/officeDocument/2006/relationships/hyperlink" Target="mailto:sunlimited@hanmail.net" TargetMode="External"/><Relationship Id="rId96" Type="http://schemas.openxmlformats.org/officeDocument/2006/relationships/hyperlink" Target="mailto:jhpark1925@naver.com" TargetMode="External"/><Relationship Id="rId1" Type="http://schemas.openxmlformats.org/officeDocument/2006/relationships/hyperlink" Target="mailto:anscnsrlf@hanmail.net" TargetMode="External"/><Relationship Id="rId6" Type="http://schemas.openxmlformats.org/officeDocument/2006/relationships/hyperlink" Target="mailto:shchoi300@naver.com" TargetMode="External"/><Relationship Id="rId15" Type="http://schemas.openxmlformats.org/officeDocument/2006/relationships/hyperlink" Target="mailto:kakakong@hanmail.net" TargetMode="External"/><Relationship Id="rId23" Type="http://schemas.openxmlformats.org/officeDocument/2006/relationships/hyperlink" Target="mailto:ceo@ksci.center" TargetMode="External"/><Relationship Id="rId28" Type="http://schemas.openxmlformats.org/officeDocument/2006/relationships/hyperlink" Target="mailto:lji6501@daum.net" TargetMode="External"/><Relationship Id="rId36" Type="http://schemas.openxmlformats.org/officeDocument/2006/relationships/hyperlink" Target="mailto:fassion4@naver.com" TargetMode="External"/><Relationship Id="rId49" Type="http://schemas.openxmlformats.org/officeDocument/2006/relationships/hyperlink" Target="mailto:cfo@mu-biz.com" TargetMode="External"/><Relationship Id="rId57" Type="http://schemas.openxmlformats.org/officeDocument/2006/relationships/hyperlink" Target="mailto:endless365@hanmail.net" TargetMode="External"/><Relationship Id="rId106" Type="http://schemas.openxmlformats.org/officeDocument/2006/relationships/hyperlink" Target="mailto:eslee@kbmcorp.co.kr" TargetMode="External"/><Relationship Id="rId114" Type="http://schemas.openxmlformats.org/officeDocument/2006/relationships/hyperlink" Target="mailto:dkjang71@gmail.net" TargetMode="External"/><Relationship Id="rId10" Type="http://schemas.openxmlformats.org/officeDocument/2006/relationships/hyperlink" Target="mailto:jyhds001@naver.com" TargetMode="External"/><Relationship Id="rId31" Type="http://schemas.openxmlformats.org/officeDocument/2006/relationships/hyperlink" Target="mailto:malian@naver.com" TargetMode="External"/><Relationship Id="rId44" Type="http://schemas.openxmlformats.org/officeDocument/2006/relationships/hyperlink" Target="mailto:rkim7242@daum.net" TargetMode="External"/><Relationship Id="rId52" Type="http://schemas.openxmlformats.org/officeDocument/2006/relationships/hyperlink" Target="mailto:poskims@naver.com" TargetMode="External"/><Relationship Id="rId60" Type="http://schemas.openxmlformats.org/officeDocument/2006/relationships/hyperlink" Target="mailto:jhp9758@naver.com" TargetMode="External"/><Relationship Id="rId65" Type="http://schemas.openxmlformats.org/officeDocument/2006/relationships/hyperlink" Target="mailto:khtwinwin@naver.com" TargetMode="External"/><Relationship Id="rId73" Type="http://schemas.openxmlformats.org/officeDocument/2006/relationships/hyperlink" Target="mailto:hskim@haeanip.com" TargetMode="External"/><Relationship Id="rId78" Type="http://schemas.openxmlformats.org/officeDocument/2006/relationships/hyperlink" Target="mailto:010555@naver.com" TargetMode="External"/><Relationship Id="rId81" Type="http://schemas.openxmlformats.org/officeDocument/2006/relationships/hyperlink" Target="mailto:jspark0005@daum.net" TargetMode="External"/><Relationship Id="rId86" Type="http://schemas.openxmlformats.org/officeDocument/2006/relationships/hyperlink" Target="mailto:wave2648@hanmail.net" TargetMode="External"/><Relationship Id="rId94" Type="http://schemas.openxmlformats.org/officeDocument/2006/relationships/hyperlink" Target="mailto:ms1korea@chosun.ac.kr" TargetMode="External"/><Relationship Id="rId99" Type="http://schemas.openxmlformats.org/officeDocument/2006/relationships/hyperlink" Target="mailto:letus2002@gmail.com" TargetMode="External"/><Relationship Id="rId101" Type="http://schemas.openxmlformats.org/officeDocument/2006/relationships/hyperlink" Target="mailto:poskim@naver.com" TargetMode="External"/><Relationship Id="rId4" Type="http://schemas.openxmlformats.org/officeDocument/2006/relationships/hyperlink" Target="mailto:jyjoo@kopti.re.kr" TargetMode="External"/><Relationship Id="rId9" Type="http://schemas.openxmlformats.org/officeDocument/2006/relationships/hyperlink" Target="mailto:wook073k@hanafos.com" TargetMode="External"/><Relationship Id="rId13" Type="http://schemas.openxmlformats.org/officeDocument/2006/relationships/hyperlink" Target="mailto:coffeejr@hanmail.net" TargetMode="External"/><Relationship Id="rId18" Type="http://schemas.openxmlformats.org/officeDocument/2006/relationships/hyperlink" Target="mailto:juse2000@naver.com" TargetMode="External"/><Relationship Id="rId39" Type="http://schemas.openxmlformats.org/officeDocument/2006/relationships/hyperlink" Target="mailto:sean-kj@hanmail.net" TargetMode="External"/><Relationship Id="rId109" Type="http://schemas.openxmlformats.org/officeDocument/2006/relationships/hyperlink" Target="mailto:youin.study@gmail.net" TargetMode="External"/><Relationship Id="rId34" Type="http://schemas.openxmlformats.org/officeDocument/2006/relationships/hyperlink" Target="mailto:sunghun95110@naver.com" TargetMode="External"/><Relationship Id="rId50" Type="http://schemas.openxmlformats.org/officeDocument/2006/relationships/hyperlink" Target="mailto:sc1914@kotra.or.kr" TargetMode="External"/><Relationship Id="rId55" Type="http://schemas.openxmlformats.org/officeDocument/2006/relationships/hyperlink" Target="mailto:nil.ysoh@gmail.com" TargetMode="External"/><Relationship Id="rId76" Type="http://schemas.openxmlformats.org/officeDocument/2006/relationships/hyperlink" Target="mailto:kimteho@hanmail.net" TargetMode="External"/><Relationship Id="rId97" Type="http://schemas.openxmlformats.org/officeDocument/2006/relationships/hyperlink" Target="mailto:kimteho@hanmail.net" TargetMode="External"/><Relationship Id="rId104" Type="http://schemas.openxmlformats.org/officeDocument/2006/relationships/hyperlink" Target="mailto:sanha241@gmail.com" TargetMode="External"/><Relationship Id="rId7" Type="http://schemas.openxmlformats.org/officeDocument/2006/relationships/hyperlink" Target="mailto:ggalin@hanmail.net" TargetMode="External"/><Relationship Id="rId71" Type="http://schemas.openxmlformats.org/officeDocument/2006/relationships/hyperlink" Target="mailto:jjk8347@naver.com" TargetMode="External"/><Relationship Id="rId92" Type="http://schemas.openxmlformats.org/officeDocument/2006/relationships/hyperlink" Target="mailto:kimyr@nambu.ac.kr" TargetMode="External"/><Relationship Id="rId2" Type="http://schemas.openxmlformats.org/officeDocument/2006/relationships/hyperlink" Target="mailto:khyim15@hanmail.net" TargetMode="External"/><Relationship Id="rId29" Type="http://schemas.openxmlformats.org/officeDocument/2006/relationships/hyperlink" Target="mailto:song@iampatent.com" TargetMode="External"/><Relationship Id="rId24" Type="http://schemas.openxmlformats.org/officeDocument/2006/relationships/hyperlink" Target="mailto:wolsoo7819@naver.com" TargetMode="External"/><Relationship Id="rId40" Type="http://schemas.openxmlformats.org/officeDocument/2006/relationships/hyperlink" Target="mailto:jjkerp@maxconsulting.or.kr" TargetMode="External"/><Relationship Id="rId45" Type="http://schemas.openxmlformats.org/officeDocument/2006/relationships/hyperlink" Target="mailto:ilhosolution@naver.com" TargetMode="External"/><Relationship Id="rId66" Type="http://schemas.openxmlformats.org/officeDocument/2006/relationships/hyperlink" Target="mailto:dycho@mokpo.ac.kr" TargetMode="External"/><Relationship Id="rId87" Type="http://schemas.openxmlformats.org/officeDocument/2006/relationships/hyperlink" Target="mailto:jslee3337@hanmail.net" TargetMode="External"/><Relationship Id="rId110" Type="http://schemas.openxmlformats.org/officeDocument/2006/relationships/hyperlink" Target="mailto:aaaa6003@daum.net" TargetMode="External"/><Relationship Id="rId115" Type="http://schemas.openxmlformats.org/officeDocument/2006/relationships/hyperlink" Target="mailto:lkeui2000@daum.net" TargetMode="External"/><Relationship Id="rId61" Type="http://schemas.openxmlformats.org/officeDocument/2006/relationships/hyperlink" Target="mailto:okay365@nate.com" TargetMode="External"/><Relationship Id="rId82" Type="http://schemas.openxmlformats.org/officeDocument/2006/relationships/hyperlink" Target="mailto:marinernd@naver.com" TargetMode="External"/><Relationship Id="rId19" Type="http://schemas.openxmlformats.org/officeDocument/2006/relationships/hyperlink" Target="mailto:wang5177@naver.com" TargetMode="External"/><Relationship Id="rId14" Type="http://schemas.openxmlformats.org/officeDocument/2006/relationships/hyperlink" Target="mailto:lgc001@hanmail.net" TargetMode="External"/><Relationship Id="rId30" Type="http://schemas.openxmlformats.org/officeDocument/2006/relationships/hyperlink" Target="mailto:soon-hang@hanmail.net" TargetMode="External"/><Relationship Id="rId35" Type="http://schemas.openxmlformats.org/officeDocument/2006/relationships/hyperlink" Target="mailto:twoong79@hanmail.net" TargetMode="External"/><Relationship Id="rId56" Type="http://schemas.openxmlformats.org/officeDocument/2006/relationships/hyperlink" Target="mailto:pe8758@hanmail.net" TargetMode="External"/><Relationship Id="rId77" Type="http://schemas.openxmlformats.org/officeDocument/2006/relationships/hyperlink" Target="mailto:changbsoo@hanmail.net" TargetMode="External"/><Relationship Id="rId100" Type="http://schemas.openxmlformats.org/officeDocument/2006/relationships/hyperlink" Target="mailto:gttbceo@naver.com" TargetMode="External"/><Relationship Id="rId105" Type="http://schemas.openxmlformats.org/officeDocument/2006/relationships/hyperlink" Target="mailto:chulhe219@hanmail.net" TargetMode="External"/><Relationship Id="rId8" Type="http://schemas.openxmlformats.org/officeDocument/2006/relationships/hyperlink" Target="mailto:yij0312@naver.com" TargetMode="External"/><Relationship Id="rId51" Type="http://schemas.openxmlformats.org/officeDocument/2006/relationships/hyperlink" Target="mailto:bongjuy1@hanmail.net" TargetMode="External"/><Relationship Id="rId72" Type="http://schemas.openxmlformats.org/officeDocument/2006/relationships/hyperlink" Target="mailto:dheng@hanmail.net" TargetMode="External"/><Relationship Id="rId93" Type="http://schemas.openxmlformats.org/officeDocument/2006/relationships/hyperlink" Target="mailto:jdyoo773@naver.com" TargetMode="External"/><Relationship Id="rId98" Type="http://schemas.openxmlformats.org/officeDocument/2006/relationships/hyperlink" Target="mailto:dse08@naver.com" TargetMode="External"/><Relationship Id="rId3" Type="http://schemas.openxmlformats.org/officeDocument/2006/relationships/hyperlink" Target="mailto:cys1331@hanmail.net" TargetMode="External"/><Relationship Id="rId25" Type="http://schemas.openxmlformats.org/officeDocument/2006/relationships/hyperlink" Target="mailto:komot@komot.or.kr" TargetMode="External"/><Relationship Id="rId46" Type="http://schemas.openxmlformats.org/officeDocument/2006/relationships/hyperlink" Target="mailto:x3798@naver.com" TargetMode="External"/><Relationship Id="rId67" Type="http://schemas.openxmlformats.org/officeDocument/2006/relationships/hyperlink" Target="mailto:kwangkyoo@naver.com" TargetMode="External"/><Relationship Id="rId116" Type="http://schemas.openxmlformats.org/officeDocument/2006/relationships/printerSettings" Target="../printerSettings/printerSettings3.bin"/><Relationship Id="rId20" Type="http://schemas.openxmlformats.org/officeDocument/2006/relationships/hyperlink" Target="mailto:feel@ktr.or.kr" TargetMode="External"/><Relationship Id="rId41" Type="http://schemas.openxmlformats.org/officeDocument/2006/relationships/hyperlink" Target="mailto:kdh@maxconsulting.or.kr" TargetMode="External"/><Relationship Id="rId62" Type="http://schemas.openxmlformats.org/officeDocument/2006/relationships/hyperlink" Target="mailto:nst2475@chol.com" TargetMode="External"/><Relationship Id="rId83" Type="http://schemas.openxmlformats.org/officeDocument/2006/relationships/hyperlink" Target="mailto:wkchae00@naver.com" TargetMode="External"/><Relationship Id="rId88" Type="http://schemas.openxmlformats.org/officeDocument/2006/relationships/hyperlink" Target="mailto:koojinwoog@empal.com" TargetMode="External"/><Relationship Id="rId111" Type="http://schemas.openxmlformats.org/officeDocument/2006/relationships/hyperlink" Target="mailto:dslee888@daum.net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000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367"/>
  <sheetViews>
    <sheetView showGridLines="0" zoomScale="85" zoomScaleNormal="85" workbookViewId="0">
      <selection activeCell="E181" sqref="E181:E184"/>
    </sheetView>
  </sheetViews>
  <sheetFormatPr defaultRowHeight="16.5"/>
  <cols>
    <col min="2" max="2" width="12.5" customWidth="1"/>
    <col min="3" max="3" width="15" customWidth="1"/>
    <col min="4" max="5" width="20.875" style="14" customWidth="1"/>
    <col min="6" max="6" width="33.875" style="17" bestFit="1" customWidth="1"/>
    <col min="7" max="7" width="15.5" style="2" customWidth="1"/>
    <col min="8" max="8" width="31.125" customWidth="1"/>
    <col min="9" max="9" width="25.625" style="15" customWidth="1"/>
    <col min="10" max="10" width="24.125" customWidth="1"/>
    <col min="11" max="11" width="14" style="7" customWidth="1"/>
    <col min="12" max="12" width="18.875" style="35" customWidth="1"/>
    <col min="13" max="13" width="14.25" customWidth="1"/>
    <col min="14" max="14" width="41.875" customWidth="1"/>
    <col min="15" max="15" width="17.125" bestFit="1" customWidth="1"/>
    <col min="17" max="17" width="11.625" style="8" bestFit="1" customWidth="1"/>
    <col min="18" max="18" width="11.625" style="13" bestFit="1" customWidth="1"/>
    <col min="19" max="67" width="9" style="8"/>
  </cols>
  <sheetData>
    <row r="1" spans="1:67" ht="42.75" customHeight="1">
      <c r="A1" s="43" t="s">
        <v>1253</v>
      </c>
      <c r="C1" s="6"/>
    </row>
    <row r="2" spans="1:67" s="20" customFormat="1" ht="39.75" customHeight="1" thickBot="1">
      <c r="A2" s="69" t="s">
        <v>1112</v>
      </c>
      <c r="B2" s="69" t="s">
        <v>0</v>
      </c>
      <c r="C2" s="70" t="s">
        <v>1110</v>
      </c>
      <c r="D2" s="71" t="s">
        <v>1111</v>
      </c>
      <c r="E2" s="71" t="s">
        <v>1214</v>
      </c>
      <c r="F2" s="69" t="s">
        <v>576</v>
      </c>
      <c r="G2" s="72" t="s">
        <v>979</v>
      </c>
      <c r="H2" s="69" t="s">
        <v>653</v>
      </c>
      <c r="I2" s="69" t="s">
        <v>760</v>
      </c>
      <c r="J2" s="69" t="s">
        <v>10</v>
      </c>
      <c r="K2" s="73" t="s">
        <v>11</v>
      </c>
      <c r="L2" s="74" t="s">
        <v>12</v>
      </c>
      <c r="M2" s="69" t="s">
        <v>630</v>
      </c>
      <c r="N2" s="69" t="s">
        <v>586</v>
      </c>
      <c r="O2" s="75" t="s">
        <v>1215</v>
      </c>
      <c r="P2" s="75" t="s">
        <v>1217</v>
      </c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</row>
    <row r="3" spans="1:67" s="21" customFormat="1" ht="17.25" thickTop="1">
      <c r="A3" s="181">
        <v>1</v>
      </c>
      <c r="B3" s="181" t="s">
        <v>575</v>
      </c>
      <c r="C3" s="198" t="s">
        <v>920</v>
      </c>
      <c r="D3" s="178" t="s">
        <v>980</v>
      </c>
      <c r="E3" s="221" t="s">
        <v>1203</v>
      </c>
      <c r="F3" s="175" t="s">
        <v>981</v>
      </c>
      <c r="G3" s="204">
        <f>SUM(K3:K6)</f>
        <v>21.416666666666668</v>
      </c>
      <c r="H3" s="23" t="s">
        <v>982</v>
      </c>
      <c r="I3" s="23" t="s">
        <v>983</v>
      </c>
      <c r="J3" s="10" t="s">
        <v>984</v>
      </c>
      <c r="K3" s="26">
        <f>8+(3/12)</f>
        <v>8.25</v>
      </c>
      <c r="L3" s="33" t="s">
        <v>985</v>
      </c>
      <c r="M3" s="181" t="s">
        <v>986</v>
      </c>
      <c r="N3" s="227" t="s">
        <v>1251</v>
      </c>
      <c r="O3" s="199" t="s">
        <v>1216</v>
      </c>
      <c r="P3" s="222" t="s">
        <v>1218</v>
      </c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</row>
    <row r="4" spans="1:67" s="21" customFormat="1">
      <c r="A4" s="181"/>
      <c r="B4" s="181"/>
      <c r="C4" s="181"/>
      <c r="D4" s="178"/>
      <c r="E4" s="178"/>
      <c r="F4" s="175"/>
      <c r="G4" s="204"/>
      <c r="H4" s="23" t="s">
        <v>918</v>
      </c>
      <c r="I4" s="23" t="s">
        <v>578</v>
      </c>
      <c r="J4" s="10" t="s">
        <v>579</v>
      </c>
      <c r="K4" s="26">
        <f>5.5</f>
        <v>5.5</v>
      </c>
      <c r="L4" s="33" t="s">
        <v>580</v>
      </c>
      <c r="M4" s="181"/>
      <c r="N4" s="218"/>
      <c r="O4" s="198"/>
      <c r="P4" s="222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</row>
    <row r="5" spans="1:67" s="21" customFormat="1">
      <c r="A5" s="181"/>
      <c r="B5" s="181"/>
      <c r="C5" s="181"/>
      <c r="D5" s="178"/>
      <c r="E5" s="178"/>
      <c r="F5" s="175"/>
      <c r="G5" s="204"/>
      <c r="H5" s="23" t="s">
        <v>919</v>
      </c>
      <c r="I5" s="23" t="s">
        <v>581</v>
      </c>
      <c r="J5" s="10" t="s">
        <v>582</v>
      </c>
      <c r="K5" s="26">
        <v>4</v>
      </c>
      <c r="L5" s="33" t="s">
        <v>584</v>
      </c>
      <c r="M5" s="181"/>
      <c r="N5" s="218"/>
      <c r="O5" s="198"/>
      <c r="P5" s="222"/>
      <c r="Q5" s="13"/>
      <c r="R5" s="76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</row>
    <row r="6" spans="1:67" s="21" customFormat="1">
      <c r="A6" s="182"/>
      <c r="B6" s="182"/>
      <c r="C6" s="182"/>
      <c r="D6" s="179"/>
      <c r="E6" s="179"/>
      <c r="F6" s="176"/>
      <c r="G6" s="203"/>
      <c r="H6" s="24"/>
      <c r="I6" s="24" t="s">
        <v>577</v>
      </c>
      <c r="J6" s="11" t="s">
        <v>583</v>
      </c>
      <c r="K6" s="27">
        <f>3+(8/12)</f>
        <v>3.6666666666666665</v>
      </c>
      <c r="L6" s="34" t="s">
        <v>585</v>
      </c>
      <c r="M6" s="182"/>
      <c r="N6" s="194"/>
      <c r="O6" s="223"/>
      <c r="P6" s="222"/>
      <c r="Q6" s="13"/>
      <c r="R6" s="76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</row>
    <row r="7" spans="1:67" s="21" customFormat="1">
      <c r="A7" s="180">
        <v>2</v>
      </c>
      <c r="B7" s="180" t="s">
        <v>587</v>
      </c>
      <c r="C7" s="180" t="s">
        <v>818</v>
      </c>
      <c r="D7" s="177" t="s">
        <v>987</v>
      </c>
      <c r="E7" s="177" t="s">
        <v>1201</v>
      </c>
      <c r="F7" s="174" t="s">
        <v>988</v>
      </c>
      <c r="G7" s="171">
        <f>SUM(K7:K11)</f>
        <v>26.166666666666668</v>
      </c>
      <c r="H7" s="22" t="s">
        <v>989</v>
      </c>
      <c r="I7" s="22" t="s">
        <v>990</v>
      </c>
      <c r="J7" s="9" t="s">
        <v>991</v>
      </c>
      <c r="K7" s="19">
        <f>1+(8/12)</f>
        <v>1.6666666666666665</v>
      </c>
      <c r="L7" s="32" t="s">
        <v>992</v>
      </c>
      <c r="M7" s="180" t="s">
        <v>986</v>
      </c>
      <c r="N7" s="31"/>
      <c r="O7" s="199" t="s">
        <v>1216</v>
      </c>
      <c r="P7" s="222" t="s">
        <v>1218</v>
      </c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</row>
    <row r="8" spans="1:67" s="21" customFormat="1">
      <c r="A8" s="181"/>
      <c r="B8" s="181"/>
      <c r="C8" s="181"/>
      <c r="D8" s="178"/>
      <c r="E8" s="178"/>
      <c r="F8" s="175"/>
      <c r="G8" s="204"/>
      <c r="H8" s="23" t="s">
        <v>921</v>
      </c>
      <c r="I8" s="23" t="s">
        <v>588</v>
      </c>
      <c r="J8" s="10" t="s">
        <v>592</v>
      </c>
      <c r="K8" s="26">
        <v>1.5</v>
      </c>
      <c r="L8" s="33" t="s">
        <v>596</v>
      </c>
      <c r="M8" s="181"/>
      <c r="N8" s="16"/>
      <c r="O8" s="198"/>
      <c r="P8" s="222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</row>
    <row r="9" spans="1:67" s="21" customFormat="1">
      <c r="A9" s="181"/>
      <c r="B9" s="181"/>
      <c r="C9" s="181"/>
      <c r="D9" s="178"/>
      <c r="E9" s="178"/>
      <c r="F9" s="175"/>
      <c r="G9" s="204"/>
      <c r="H9" s="23" t="s">
        <v>922</v>
      </c>
      <c r="I9" s="23" t="s">
        <v>589</v>
      </c>
      <c r="J9" s="10" t="s">
        <v>593</v>
      </c>
      <c r="K9" s="26">
        <f>5+(5/12)</f>
        <v>5.416666666666667</v>
      </c>
      <c r="L9" s="33" t="s">
        <v>597</v>
      </c>
      <c r="M9" s="181"/>
      <c r="N9" s="16"/>
      <c r="O9" s="198"/>
      <c r="P9" s="222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</row>
    <row r="10" spans="1:67" s="21" customFormat="1">
      <c r="A10" s="181"/>
      <c r="B10" s="181"/>
      <c r="C10" s="181"/>
      <c r="D10" s="178"/>
      <c r="E10" s="178"/>
      <c r="F10" s="175"/>
      <c r="G10" s="204"/>
      <c r="H10" s="23" t="s">
        <v>923</v>
      </c>
      <c r="I10" s="23" t="s">
        <v>590</v>
      </c>
      <c r="J10" s="10" t="s">
        <v>594</v>
      </c>
      <c r="K10" s="26">
        <f>6+(3/12)</f>
        <v>6.25</v>
      </c>
      <c r="L10" s="33" t="s">
        <v>598</v>
      </c>
      <c r="M10" s="181"/>
      <c r="N10" s="16"/>
      <c r="O10" s="198"/>
      <c r="P10" s="222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</row>
    <row r="11" spans="1:67" s="21" customFormat="1">
      <c r="A11" s="182"/>
      <c r="B11" s="182"/>
      <c r="C11" s="182"/>
      <c r="D11" s="179"/>
      <c r="E11" s="179"/>
      <c r="F11" s="176"/>
      <c r="G11" s="203"/>
      <c r="H11" s="24"/>
      <c r="I11" s="24" t="s">
        <v>591</v>
      </c>
      <c r="J11" s="11" t="s">
        <v>595</v>
      </c>
      <c r="K11" s="27">
        <f>11+(4/12)</f>
        <v>11.333333333333334</v>
      </c>
      <c r="L11" s="34" t="s">
        <v>599</v>
      </c>
      <c r="M11" s="182"/>
      <c r="N11" s="25"/>
      <c r="O11" s="223"/>
      <c r="P11" s="222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</row>
    <row r="12" spans="1:67" s="21" customFormat="1">
      <c r="A12" s="180">
        <v>3</v>
      </c>
      <c r="B12" s="180" t="s">
        <v>600</v>
      </c>
      <c r="C12" s="180" t="s">
        <v>924</v>
      </c>
      <c r="D12" s="177" t="s">
        <v>993</v>
      </c>
      <c r="E12" s="177" t="s">
        <v>1204</v>
      </c>
      <c r="F12" s="174" t="s">
        <v>994</v>
      </c>
      <c r="G12" s="171">
        <f>SUM(K12:K15)</f>
        <v>24.75</v>
      </c>
      <c r="H12" s="180"/>
      <c r="I12" s="22" t="s">
        <v>995</v>
      </c>
      <c r="J12" s="9" t="s">
        <v>996</v>
      </c>
      <c r="K12" s="19">
        <v>11</v>
      </c>
      <c r="L12" s="32" t="s">
        <v>997</v>
      </c>
      <c r="M12" s="180" t="s">
        <v>986</v>
      </c>
      <c r="N12" s="31"/>
      <c r="O12" s="199" t="s">
        <v>1250</v>
      </c>
      <c r="P12" s="222" t="s">
        <v>1218</v>
      </c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</row>
    <row r="13" spans="1:67" s="21" customFormat="1">
      <c r="A13" s="181"/>
      <c r="B13" s="181"/>
      <c r="C13" s="181"/>
      <c r="D13" s="178"/>
      <c r="E13" s="178"/>
      <c r="F13" s="175"/>
      <c r="G13" s="204"/>
      <c r="H13" s="181"/>
      <c r="I13" s="23" t="s">
        <v>601</v>
      </c>
      <c r="J13" s="10" t="s">
        <v>605</v>
      </c>
      <c r="K13" s="26">
        <v>3</v>
      </c>
      <c r="L13" s="33" t="s">
        <v>606</v>
      </c>
      <c r="M13" s="181"/>
      <c r="N13" s="16"/>
      <c r="O13" s="198"/>
      <c r="P13" s="222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 s="21" customFormat="1">
      <c r="A14" s="181"/>
      <c r="B14" s="181"/>
      <c r="C14" s="181"/>
      <c r="D14" s="178"/>
      <c r="E14" s="178"/>
      <c r="F14" s="175"/>
      <c r="G14" s="204"/>
      <c r="H14" s="181"/>
      <c r="I14" s="23" t="s">
        <v>602</v>
      </c>
      <c r="J14" s="10" t="s">
        <v>607</v>
      </c>
      <c r="K14" s="26">
        <f>8+(9/12)</f>
        <v>8.75</v>
      </c>
      <c r="L14" s="33" t="s">
        <v>599</v>
      </c>
      <c r="M14" s="181"/>
      <c r="N14" s="16"/>
      <c r="O14" s="198"/>
      <c r="P14" s="222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</row>
    <row r="15" spans="1:67" s="21" customFormat="1">
      <c r="A15" s="182"/>
      <c r="B15" s="182"/>
      <c r="C15" s="182"/>
      <c r="D15" s="179"/>
      <c r="E15" s="179"/>
      <c r="F15" s="176"/>
      <c r="G15" s="203"/>
      <c r="H15" s="182"/>
      <c r="I15" s="24" t="s">
        <v>603</v>
      </c>
      <c r="J15" s="11" t="s">
        <v>608</v>
      </c>
      <c r="K15" s="27">
        <v>2</v>
      </c>
      <c r="L15" s="34" t="s">
        <v>609</v>
      </c>
      <c r="M15" s="182"/>
      <c r="N15" s="25"/>
      <c r="O15" s="223"/>
      <c r="P15" s="222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</row>
    <row r="16" spans="1:67" s="21" customFormat="1">
      <c r="A16" s="180">
        <v>4</v>
      </c>
      <c r="B16" s="180" t="s">
        <v>610</v>
      </c>
      <c r="C16" s="180" t="s">
        <v>817</v>
      </c>
      <c r="D16" s="215" t="s">
        <v>611</v>
      </c>
      <c r="E16" s="215" t="s">
        <v>1203</v>
      </c>
      <c r="F16" s="174" t="s">
        <v>612</v>
      </c>
      <c r="G16" s="171">
        <f>SUM(K16:K23)</f>
        <v>32.083333333333336</v>
      </c>
      <c r="H16" s="22" t="s">
        <v>925</v>
      </c>
      <c r="I16" s="22" t="s">
        <v>616</v>
      </c>
      <c r="J16" s="9" t="s">
        <v>619</v>
      </c>
      <c r="K16" s="19">
        <v>3.5</v>
      </c>
      <c r="L16" s="32" t="s">
        <v>580</v>
      </c>
      <c r="M16" s="180" t="s">
        <v>631</v>
      </c>
      <c r="N16" s="31"/>
      <c r="O16" s="199" t="s">
        <v>1216</v>
      </c>
      <c r="P16" s="222" t="s">
        <v>1218</v>
      </c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</row>
    <row r="17" spans="1:67" s="21" customFormat="1">
      <c r="A17" s="181"/>
      <c r="B17" s="181"/>
      <c r="C17" s="181"/>
      <c r="D17" s="216"/>
      <c r="E17" s="216"/>
      <c r="F17" s="175"/>
      <c r="G17" s="204"/>
      <c r="H17" s="23" t="s">
        <v>926</v>
      </c>
      <c r="I17" s="23" t="s">
        <v>618</v>
      </c>
      <c r="J17" s="10" t="s">
        <v>620</v>
      </c>
      <c r="K17" s="26">
        <v>2</v>
      </c>
      <c r="L17" s="33" t="s">
        <v>627</v>
      </c>
      <c r="M17" s="181"/>
      <c r="N17" s="16"/>
      <c r="O17" s="198"/>
      <c r="P17" s="222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</row>
    <row r="18" spans="1:67" s="21" customFormat="1">
      <c r="A18" s="181"/>
      <c r="B18" s="181"/>
      <c r="C18" s="181"/>
      <c r="D18" s="216"/>
      <c r="E18" s="216"/>
      <c r="F18" s="175"/>
      <c r="G18" s="204"/>
      <c r="H18" s="23" t="s">
        <v>927</v>
      </c>
      <c r="I18" s="23" t="s">
        <v>617</v>
      </c>
      <c r="J18" s="10" t="s">
        <v>621</v>
      </c>
      <c r="K18" s="26">
        <f>2+(4/12)</f>
        <v>2.3333333333333335</v>
      </c>
      <c r="L18" s="33" t="s">
        <v>609</v>
      </c>
      <c r="M18" s="181"/>
      <c r="N18" s="16"/>
      <c r="O18" s="198"/>
      <c r="P18" s="222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</row>
    <row r="19" spans="1:67" s="21" customFormat="1">
      <c r="A19" s="181"/>
      <c r="B19" s="181"/>
      <c r="C19" s="181"/>
      <c r="D19" s="216"/>
      <c r="E19" s="216"/>
      <c r="F19" s="175"/>
      <c r="G19" s="204"/>
      <c r="H19" s="23"/>
      <c r="I19" s="23" t="s">
        <v>616</v>
      </c>
      <c r="J19" s="10" t="s">
        <v>622</v>
      </c>
      <c r="K19" s="26">
        <f>5+(5/12)</f>
        <v>5.416666666666667</v>
      </c>
      <c r="L19" s="33" t="s">
        <v>580</v>
      </c>
      <c r="M19" s="181"/>
      <c r="N19" s="16"/>
      <c r="O19" s="198"/>
      <c r="P19" s="222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</row>
    <row r="20" spans="1:67" s="21" customFormat="1">
      <c r="A20" s="181"/>
      <c r="B20" s="181"/>
      <c r="C20" s="181"/>
      <c r="D20" s="216"/>
      <c r="E20" s="216"/>
      <c r="F20" s="175"/>
      <c r="G20" s="204"/>
      <c r="H20" s="23"/>
      <c r="I20" s="23" t="s">
        <v>615</v>
      </c>
      <c r="J20" s="10" t="s">
        <v>623</v>
      </c>
      <c r="K20" s="26">
        <f>9+(4/12)</f>
        <v>9.3333333333333339</v>
      </c>
      <c r="L20" s="33" t="s">
        <v>580</v>
      </c>
      <c r="M20" s="181"/>
      <c r="N20" s="16"/>
      <c r="O20" s="198"/>
      <c r="P20" s="222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</row>
    <row r="21" spans="1:67" s="21" customFormat="1">
      <c r="A21" s="181"/>
      <c r="B21" s="181"/>
      <c r="C21" s="181"/>
      <c r="D21" s="216"/>
      <c r="E21" s="216"/>
      <c r="F21" s="175"/>
      <c r="G21" s="204"/>
      <c r="H21" s="23"/>
      <c r="I21" s="23" t="s">
        <v>614</v>
      </c>
      <c r="J21" s="10" t="s">
        <v>624</v>
      </c>
      <c r="K21" s="26">
        <f>4+(7/12)</f>
        <v>4.583333333333333</v>
      </c>
      <c r="L21" s="33" t="s">
        <v>599</v>
      </c>
      <c r="M21" s="181"/>
      <c r="N21" s="16"/>
      <c r="O21" s="198"/>
      <c r="P21" s="222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</row>
    <row r="22" spans="1:67" s="21" customFormat="1">
      <c r="A22" s="181"/>
      <c r="B22" s="181"/>
      <c r="C22" s="181"/>
      <c r="D22" s="216"/>
      <c r="E22" s="216"/>
      <c r="F22" s="175"/>
      <c r="G22" s="204"/>
      <c r="H22" s="23"/>
      <c r="I22" s="23" t="s">
        <v>613</v>
      </c>
      <c r="J22" s="10" t="s">
        <v>625</v>
      </c>
      <c r="K22" s="26">
        <f>3+(6/12)</f>
        <v>3.5</v>
      </c>
      <c r="L22" s="33" t="s">
        <v>628</v>
      </c>
      <c r="M22" s="181"/>
      <c r="N22" s="16"/>
      <c r="O22" s="198"/>
      <c r="P22" s="222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</row>
    <row r="23" spans="1:67" s="21" customFormat="1">
      <c r="A23" s="182"/>
      <c r="B23" s="182"/>
      <c r="C23" s="182"/>
      <c r="D23" s="217"/>
      <c r="E23" s="217"/>
      <c r="F23" s="176"/>
      <c r="G23" s="203"/>
      <c r="H23" s="24"/>
      <c r="I23" s="24" t="s">
        <v>629</v>
      </c>
      <c r="J23" s="11" t="s">
        <v>626</v>
      </c>
      <c r="K23" s="27">
        <f>1+(5/12)</f>
        <v>1.4166666666666667</v>
      </c>
      <c r="L23" s="34" t="s">
        <v>628</v>
      </c>
      <c r="M23" s="182"/>
      <c r="N23" s="25"/>
      <c r="O23" s="223"/>
      <c r="P23" s="222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</row>
    <row r="24" spans="1:67" s="21" customFormat="1">
      <c r="A24" s="180">
        <v>5</v>
      </c>
      <c r="B24" s="180" t="s">
        <v>632</v>
      </c>
      <c r="C24" s="180" t="s">
        <v>867</v>
      </c>
      <c r="D24" s="215" t="s">
        <v>998</v>
      </c>
      <c r="E24" s="215" t="s">
        <v>1205</v>
      </c>
      <c r="F24" s="174" t="s">
        <v>999</v>
      </c>
      <c r="G24" s="171">
        <f>SUM(K24:K27)</f>
        <v>27.75</v>
      </c>
      <c r="H24" s="22" t="s">
        <v>1000</v>
      </c>
      <c r="I24" s="22" t="s">
        <v>1001</v>
      </c>
      <c r="J24" s="9" t="s">
        <v>1002</v>
      </c>
      <c r="K24" s="19">
        <f>11+(4/12)</f>
        <v>11.333333333333334</v>
      </c>
      <c r="L24" s="32" t="s">
        <v>1003</v>
      </c>
      <c r="M24" s="180" t="s">
        <v>986</v>
      </c>
      <c r="N24" s="31"/>
      <c r="O24" s="199" t="s">
        <v>1216</v>
      </c>
      <c r="P24" s="222" t="s">
        <v>1218</v>
      </c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</row>
    <row r="25" spans="1:67" s="21" customFormat="1">
      <c r="A25" s="181"/>
      <c r="B25" s="181"/>
      <c r="C25" s="181"/>
      <c r="D25" s="216"/>
      <c r="E25" s="216"/>
      <c r="F25" s="175"/>
      <c r="G25" s="204"/>
      <c r="H25" s="23" t="s">
        <v>928</v>
      </c>
      <c r="I25" s="23" t="s">
        <v>633</v>
      </c>
      <c r="J25" s="10" t="s">
        <v>636</v>
      </c>
      <c r="K25" s="26">
        <f>2+(1/12)</f>
        <v>2.0833333333333335</v>
      </c>
      <c r="L25" s="33" t="s">
        <v>604</v>
      </c>
      <c r="M25" s="181"/>
      <c r="N25" s="16"/>
      <c r="O25" s="198"/>
      <c r="P25" s="222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</row>
    <row r="26" spans="1:67" s="21" customFormat="1">
      <c r="A26" s="181"/>
      <c r="B26" s="181"/>
      <c r="C26" s="181"/>
      <c r="D26" s="216"/>
      <c r="E26" s="216"/>
      <c r="F26" s="175"/>
      <c r="G26" s="204"/>
      <c r="H26" s="23" t="s">
        <v>929</v>
      </c>
      <c r="I26" s="23" t="s">
        <v>634</v>
      </c>
      <c r="J26" s="10" t="s">
        <v>637</v>
      </c>
      <c r="K26" s="26">
        <f>1+(2/12)</f>
        <v>1.1666666666666667</v>
      </c>
      <c r="L26" s="33" t="s">
        <v>639</v>
      </c>
      <c r="M26" s="181"/>
      <c r="N26" s="16"/>
      <c r="O26" s="198"/>
      <c r="P26" s="222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</row>
    <row r="27" spans="1:67" s="21" customFormat="1">
      <c r="A27" s="182"/>
      <c r="B27" s="182"/>
      <c r="C27" s="182"/>
      <c r="D27" s="217"/>
      <c r="E27" s="217"/>
      <c r="F27" s="176"/>
      <c r="G27" s="203"/>
      <c r="H27" s="24"/>
      <c r="I27" s="24" t="s">
        <v>635</v>
      </c>
      <c r="J27" s="11" t="s">
        <v>638</v>
      </c>
      <c r="K27" s="27">
        <f>13+(2/12)</f>
        <v>13.166666666666666</v>
      </c>
      <c r="L27" s="34" t="s">
        <v>599</v>
      </c>
      <c r="M27" s="182"/>
      <c r="N27" s="25"/>
      <c r="O27" s="223"/>
      <c r="P27" s="222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</row>
    <row r="28" spans="1:67" s="21" customFormat="1">
      <c r="A28" s="180">
        <v>6</v>
      </c>
      <c r="B28" s="180" t="s">
        <v>640</v>
      </c>
      <c r="C28" s="180"/>
      <c r="D28" s="215" t="s">
        <v>641</v>
      </c>
      <c r="E28" s="215" t="s">
        <v>1203</v>
      </c>
      <c r="F28" s="174" t="s">
        <v>642</v>
      </c>
      <c r="G28" s="171">
        <f>SUM(K28:K30)</f>
        <v>28.333333333333332</v>
      </c>
      <c r="H28" s="22" t="s">
        <v>930</v>
      </c>
      <c r="I28" s="22" t="s">
        <v>643</v>
      </c>
      <c r="J28" s="9" t="s">
        <v>645</v>
      </c>
      <c r="K28" s="19">
        <f>3/12</f>
        <v>0.25</v>
      </c>
      <c r="L28" s="32" t="s">
        <v>651</v>
      </c>
      <c r="M28" s="180" t="s">
        <v>652</v>
      </c>
      <c r="N28" s="31"/>
      <c r="O28" s="199" t="s">
        <v>1216</v>
      </c>
      <c r="P28" s="222" t="s">
        <v>1218</v>
      </c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</row>
    <row r="29" spans="1:67" s="21" customFormat="1">
      <c r="A29" s="181"/>
      <c r="B29" s="181"/>
      <c r="C29" s="181"/>
      <c r="D29" s="216"/>
      <c r="E29" s="216"/>
      <c r="F29" s="175"/>
      <c r="G29" s="204"/>
      <c r="H29" s="23"/>
      <c r="I29" s="23" t="s">
        <v>644</v>
      </c>
      <c r="J29" s="10" t="s">
        <v>646</v>
      </c>
      <c r="K29" s="26">
        <f>1+(4/12)</f>
        <v>1.3333333333333333</v>
      </c>
      <c r="L29" s="33" t="s">
        <v>650</v>
      </c>
      <c r="M29" s="181"/>
      <c r="N29" s="16"/>
      <c r="O29" s="198"/>
      <c r="P29" s="222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</row>
    <row r="30" spans="1:67" s="21" customFormat="1">
      <c r="A30" s="182"/>
      <c r="B30" s="182"/>
      <c r="C30" s="182"/>
      <c r="D30" s="217"/>
      <c r="E30" s="217"/>
      <c r="F30" s="176"/>
      <c r="G30" s="203"/>
      <c r="H30" s="24"/>
      <c r="I30" s="24" t="s">
        <v>647</v>
      </c>
      <c r="J30" s="11" t="s">
        <v>648</v>
      </c>
      <c r="K30" s="27">
        <f>26+(9/12)</f>
        <v>26.75</v>
      </c>
      <c r="L30" s="34" t="s">
        <v>649</v>
      </c>
      <c r="M30" s="182"/>
      <c r="N30" s="25"/>
      <c r="O30" s="223"/>
      <c r="P30" s="222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</row>
    <row r="31" spans="1:67" s="21" customFormat="1" ht="16.5" customHeight="1">
      <c r="A31" s="180">
        <v>7</v>
      </c>
      <c r="B31" s="180" t="s">
        <v>654</v>
      </c>
      <c r="C31" s="199" t="s">
        <v>931</v>
      </c>
      <c r="D31" s="215" t="s">
        <v>1004</v>
      </c>
      <c r="E31" s="215" t="s">
        <v>1206</v>
      </c>
      <c r="F31" s="174" t="s">
        <v>1005</v>
      </c>
      <c r="G31" s="171">
        <f>SUM(K31:K35)</f>
        <v>14.583333333333334</v>
      </c>
      <c r="H31" s="193" t="s">
        <v>1006</v>
      </c>
      <c r="I31" s="22" t="s">
        <v>1007</v>
      </c>
      <c r="J31" s="9" t="s">
        <v>1008</v>
      </c>
      <c r="K31" s="19">
        <f>4+(3/12)</f>
        <v>4.25</v>
      </c>
      <c r="L31" s="32" t="s">
        <v>985</v>
      </c>
      <c r="M31" s="180" t="s">
        <v>986</v>
      </c>
      <c r="N31" s="31"/>
      <c r="O31" s="199" t="s">
        <v>1216</v>
      </c>
      <c r="P31" s="222" t="s">
        <v>1218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</row>
    <row r="32" spans="1:67" s="21" customFormat="1">
      <c r="A32" s="181"/>
      <c r="B32" s="181"/>
      <c r="C32" s="181"/>
      <c r="D32" s="216"/>
      <c r="E32" s="216"/>
      <c r="F32" s="175"/>
      <c r="G32" s="204"/>
      <c r="H32" s="218"/>
      <c r="I32" s="23" t="s">
        <v>655</v>
      </c>
      <c r="J32" s="10" t="s">
        <v>656</v>
      </c>
      <c r="K32" s="26">
        <v>3</v>
      </c>
      <c r="L32" s="33" t="s">
        <v>657</v>
      </c>
      <c r="M32" s="181"/>
      <c r="N32" s="16"/>
      <c r="O32" s="198"/>
      <c r="P32" s="222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</row>
    <row r="33" spans="1:67" s="21" customFormat="1">
      <c r="A33" s="181"/>
      <c r="B33" s="181"/>
      <c r="C33" s="181"/>
      <c r="D33" s="216"/>
      <c r="E33" s="216"/>
      <c r="F33" s="175"/>
      <c r="G33" s="204"/>
      <c r="H33" s="218"/>
      <c r="I33" s="23" t="s">
        <v>658</v>
      </c>
      <c r="J33" s="10" t="s">
        <v>659</v>
      </c>
      <c r="K33" s="26">
        <f>2+(7/12)</f>
        <v>2.5833333333333335</v>
      </c>
      <c r="L33" s="33" t="s">
        <v>660</v>
      </c>
      <c r="M33" s="181"/>
      <c r="N33" s="16"/>
      <c r="O33" s="198"/>
      <c r="P33" s="222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</row>
    <row r="34" spans="1:67" s="21" customFormat="1">
      <c r="A34" s="181"/>
      <c r="B34" s="181"/>
      <c r="C34" s="181"/>
      <c r="D34" s="216"/>
      <c r="E34" s="216"/>
      <c r="F34" s="175"/>
      <c r="G34" s="204"/>
      <c r="H34" s="218"/>
      <c r="I34" s="23" t="s">
        <v>661</v>
      </c>
      <c r="J34" s="10" t="s">
        <v>662</v>
      </c>
      <c r="K34" s="26">
        <f>10/12</f>
        <v>0.83333333333333337</v>
      </c>
      <c r="L34" s="33" t="s">
        <v>663</v>
      </c>
      <c r="M34" s="181"/>
      <c r="N34" s="16"/>
      <c r="O34" s="198"/>
      <c r="P34" s="222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</row>
    <row r="35" spans="1:67" s="21" customFormat="1">
      <c r="A35" s="182"/>
      <c r="B35" s="182"/>
      <c r="C35" s="182"/>
      <c r="D35" s="217"/>
      <c r="E35" s="217"/>
      <c r="F35" s="176"/>
      <c r="G35" s="203"/>
      <c r="H35" s="194"/>
      <c r="I35" s="24" t="s">
        <v>664</v>
      </c>
      <c r="J35" s="11" t="s">
        <v>665</v>
      </c>
      <c r="K35" s="27">
        <f>3+(11/12)</f>
        <v>3.9166666666666665</v>
      </c>
      <c r="L35" s="34" t="s">
        <v>214</v>
      </c>
      <c r="M35" s="182"/>
      <c r="N35" s="25"/>
      <c r="O35" s="223"/>
      <c r="P35" s="222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</row>
    <row r="36" spans="1:67" s="21" customFormat="1">
      <c r="A36" s="180">
        <v>8</v>
      </c>
      <c r="B36" s="180" t="s">
        <v>666</v>
      </c>
      <c r="C36" s="180" t="s">
        <v>818</v>
      </c>
      <c r="D36" s="215" t="s">
        <v>1009</v>
      </c>
      <c r="E36" s="215" t="s">
        <v>1207</v>
      </c>
      <c r="F36" s="174" t="s">
        <v>1010</v>
      </c>
      <c r="G36" s="171">
        <f>SUM(K36:K39)</f>
        <v>29.5</v>
      </c>
      <c r="H36" s="174"/>
      <c r="I36" s="22" t="s">
        <v>1011</v>
      </c>
      <c r="J36" s="9" t="s">
        <v>1012</v>
      </c>
      <c r="K36" s="19">
        <v>3</v>
      </c>
      <c r="L36" s="32" t="s">
        <v>1013</v>
      </c>
      <c r="M36" s="180" t="s">
        <v>986</v>
      </c>
      <c r="N36" s="31"/>
      <c r="O36" s="199" t="s">
        <v>1250</v>
      </c>
      <c r="P36" s="222" t="s">
        <v>1218</v>
      </c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</row>
    <row r="37" spans="1:67" s="21" customFormat="1">
      <c r="A37" s="181"/>
      <c r="B37" s="181"/>
      <c r="C37" s="181"/>
      <c r="D37" s="216"/>
      <c r="E37" s="216"/>
      <c r="F37" s="175"/>
      <c r="G37" s="204"/>
      <c r="H37" s="175"/>
      <c r="I37" s="23" t="s">
        <v>667</v>
      </c>
      <c r="J37" s="10" t="s">
        <v>668</v>
      </c>
      <c r="K37" s="26">
        <v>16</v>
      </c>
      <c r="L37" s="33" t="s">
        <v>669</v>
      </c>
      <c r="M37" s="181"/>
      <c r="N37" s="16"/>
      <c r="O37" s="198"/>
      <c r="P37" s="222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</row>
    <row r="38" spans="1:67" s="21" customFormat="1">
      <c r="A38" s="181"/>
      <c r="B38" s="181"/>
      <c r="C38" s="181"/>
      <c r="D38" s="216"/>
      <c r="E38" s="216"/>
      <c r="F38" s="175"/>
      <c r="G38" s="204"/>
      <c r="H38" s="175"/>
      <c r="I38" s="23" t="s">
        <v>670</v>
      </c>
      <c r="J38" s="10" t="s">
        <v>671</v>
      </c>
      <c r="K38" s="26">
        <v>10</v>
      </c>
      <c r="L38" s="33" t="s">
        <v>672</v>
      </c>
      <c r="M38" s="181"/>
      <c r="N38" s="16"/>
      <c r="O38" s="198"/>
      <c r="P38" s="222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</row>
    <row r="39" spans="1:67" s="21" customFormat="1">
      <c r="A39" s="181"/>
      <c r="B39" s="181"/>
      <c r="C39" s="182"/>
      <c r="D39" s="217"/>
      <c r="E39" s="217"/>
      <c r="F39" s="176"/>
      <c r="G39" s="203"/>
      <c r="H39" s="176"/>
      <c r="I39" s="23" t="s">
        <v>673</v>
      </c>
      <c r="J39" s="10" t="s">
        <v>674</v>
      </c>
      <c r="K39" s="26">
        <v>0.5</v>
      </c>
      <c r="L39" s="33" t="s">
        <v>675</v>
      </c>
      <c r="M39" s="182"/>
      <c r="N39" s="16"/>
      <c r="O39" s="223"/>
      <c r="P39" s="222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</row>
    <row r="40" spans="1:67" s="21" customFormat="1" ht="16.5" customHeight="1">
      <c r="A40" s="180">
        <v>9</v>
      </c>
      <c r="B40" s="180" t="s">
        <v>676</v>
      </c>
      <c r="C40" s="180" t="s">
        <v>932</v>
      </c>
      <c r="D40" s="215" t="s">
        <v>1014</v>
      </c>
      <c r="E40" s="215" t="s">
        <v>1205</v>
      </c>
      <c r="F40" s="174" t="s">
        <v>1015</v>
      </c>
      <c r="G40" s="171">
        <f>SUM(K40:K45)</f>
        <v>15.416666666666664</v>
      </c>
      <c r="H40" s="193" t="s">
        <v>1016</v>
      </c>
      <c r="I40" s="22" t="s">
        <v>1017</v>
      </c>
      <c r="J40" s="9" t="s">
        <v>1018</v>
      </c>
      <c r="K40" s="19">
        <f>5/12</f>
        <v>0.41666666666666669</v>
      </c>
      <c r="L40" s="32" t="s">
        <v>1019</v>
      </c>
      <c r="M40" s="180" t="s">
        <v>1020</v>
      </c>
      <c r="N40" s="31"/>
      <c r="O40" s="199" t="s">
        <v>1250</v>
      </c>
      <c r="P40" s="222" t="s">
        <v>1218</v>
      </c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</row>
    <row r="41" spans="1:67" s="21" customFormat="1">
      <c r="A41" s="181"/>
      <c r="B41" s="181"/>
      <c r="C41" s="181"/>
      <c r="D41" s="216"/>
      <c r="E41" s="216"/>
      <c r="F41" s="175"/>
      <c r="G41" s="204"/>
      <c r="H41" s="218"/>
      <c r="I41" s="23" t="s">
        <v>678</v>
      </c>
      <c r="J41" s="10" t="s">
        <v>679</v>
      </c>
      <c r="K41" s="26">
        <v>2</v>
      </c>
      <c r="L41" s="33" t="s">
        <v>680</v>
      </c>
      <c r="M41" s="181"/>
      <c r="N41" s="16"/>
      <c r="O41" s="198"/>
      <c r="P41" s="222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</row>
    <row r="42" spans="1:67" s="21" customFormat="1">
      <c r="A42" s="181"/>
      <c r="B42" s="181"/>
      <c r="C42" s="181"/>
      <c r="D42" s="216"/>
      <c r="E42" s="216"/>
      <c r="F42" s="175"/>
      <c r="G42" s="204"/>
      <c r="H42" s="218"/>
      <c r="I42" s="23" t="s">
        <v>681</v>
      </c>
      <c r="J42" s="10" t="s">
        <v>682</v>
      </c>
      <c r="K42" s="26">
        <f>2+(3/12)</f>
        <v>2.25</v>
      </c>
      <c r="L42" s="33" t="s">
        <v>683</v>
      </c>
      <c r="M42" s="181"/>
      <c r="N42" s="16"/>
      <c r="O42" s="198"/>
      <c r="P42" s="222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</row>
    <row r="43" spans="1:67" s="21" customFormat="1">
      <c r="A43" s="181"/>
      <c r="B43" s="181"/>
      <c r="C43" s="181"/>
      <c r="D43" s="216"/>
      <c r="E43" s="216"/>
      <c r="F43" s="175"/>
      <c r="G43" s="204"/>
      <c r="H43" s="218"/>
      <c r="I43" s="23" t="s">
        <v>684</v>
      </c>
      <c r="J43" s="10" t="s">
        <v>685</v>
      </c>
      <c r="K43" s="26">
        <v>1.5</v>
      </c>
      <c r="L43" s="33" t="s">
        <v>686</v>
      </c>
      <c r="M43" s="181"/>
      <c r="N43" s="16"/>
      <c r="O43" s="198"/>
      <c r="P43" s="222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</row>
    <row r="44" spans="1:67" s="21" customFormat="1">
      <c r="A44" s="181"/>
      <c r="B44" s="181"/>
      <c r="C44" s="181"/>
      <c r="D44" s="216"/>
      <c r="E44" s="216"/>
      <c r="F44" s="175"/>
      <c r="G44" s="204"/>
      <c r="H44" s="218"/>
      <c r="I44" s="23" t="s">
        <v>687</v>
      </c>
      <c r="J44" s="10" t="s">
        <v>688</v>
      </c>
      <c r="K44" s="26">
        <f>1+(1/12)</f>
        <v>1.0833333333333333</v>
      </c>
      <c r="L44" s="33" t="s">
        <v>686</v>
      </c>
      <c r="M44" s="181"/>
      <c r="N44" s="16"/>
      <c r="O44" s="198"/>
      <c r="P44" s="222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</row>
    <row r="45" spans="1:67" s="21" customFormat="1">
      <c r="A45" s="182"/>
      <c r="B45" s="182"/>
      <c r="C45" s="182"/>
      <c r="D45" s="217"/>
      <c r="E45" s="217"/>
      <c r="F45" s="176"/>
      <c r="G45" s="203"/>
      <c r="H45" s="194"/>
      <c r="I45" s="24" t="s">
        <v>689</v>
      </c>
      <c r="J45" s="11" t="s">
        <v>690</v>
      </c>
      <c r="K45" s="27">
        <f>8+(2/12)</f>
        <v>8.1666666666666661</v>
      </c>
      <c r="L45" s="34" t="s">
        <v>686</v>
      </c>
      <c r="M45" s="182"/>
      <c r="N45" s="25"/>
      <c r="O45" s="223"/>
      <c r="P45" s="222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</row>
    <row r="46" spans="1:67" s="12" customFormat="1" ht="16.5" customHeight="1">
      <c r="A46" s="180">
        <v>10</v>
      </c>
      <c r="B46" s="180" t="s">
        <v>691</v>
      </c>
      <c r="C46" s="180" t="s">
        <v>818</v>
      </c>
      <c r="D46" s="215" t="s">
        <v>1021</v>
      </c>
      <c r="E46" s="215" t="s">
        <v>1207</v>
      </c>
      <c r="F46" s="174" t="s">
        <v>1022</v>
      </c>
      <c r="G46" s="171">
        <f>SUM(K46:K54)</f>
        <v>31.583333333333336</v>
      </c>
      <c r="H46" s="193" t="s">
        <v>1023</v>
      </c>
      <c r="I46" s="22" t="s">
        <v>1024</v>
      </c>
      <c r="J46" s="9" t="s">
        <v>1025</v>
      </c>
      <c r="K46" s="19">
        <f>3+(1/12)</f>
        <v>3.0833333333333335</v>
      </c>
      <c r="L46" s="32" t="s">
        <v>948</v>
      </c>
      <c r="M46" s="180" t="s">
        <v>986</v>
      </c>
      <c r="N46" s="31"/>
      <c r="O46" s="199" t="s">
        <v>1216</v>
      </c>
      <c r="P46" s="222" t="s">
        <v>1218</v>
      </c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</row>
    <row r="47" spans="1:67" s="12" customFormat="1">
      <c r="A47" s="181"/>
      <c r="B47" s="181"/>
      <c r="C47" s="181"/>
      <c r="D47" s="216"/>
      <c r="E47" s="216"/>
      <c r="F47" s="175"/>
      <c r="G47" s="204"/>
      <c r="H47" s="218"/>
      <c r="I47" s="23" t="s">
        <v>933</v>
      </c>
      <c r="J47" s="10" t="s">
        <v>941</v>
      </c>
      <c r="K47" s="26">
        <f>2+(2/12)</f>
        <v>2.1666666666666665</v>
      </c>
      <c r="L47" s="33" t="s">
        <v>883</v>
      </c>
      <c r="M47" s="181"/>
      <c r="N47" s="16"/>
      <c r="O47" s="198"/>
      <c r="P47" s="222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</row>
    <row r="48" spans="1:67" s="12" customFormat="1">
      <c r="A48" s="181"/>
      <c r="B48" s="181"/>
      <c r="C48" s="181"/>
      <c r="D48" s="216"/>
      <c r="E48" s="216"/>
      <c r="F48" s="175"/>
      <c r="G48" s="204"/>
      <c r="H48" s="218"/>
      <c r="I48" s="23" t="s">
        <v>934</v>
      </c>
      <c r="J48" s="10" t="s">
        <v>942</v>
      </c>
      <c r="K48" s="26">
        <v>2</v>
      </c>
      <c r="L48" s="33" t="s">
        <v>949</v>
      </c>
      <c r="M48" s="181"/>
      <c r="N48" s="16"/>
      <c r="O48" s="198"/>
      <c r="P48" s="222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</row>
    <row r="49" spans="1:67" s="12" customFormat="1">
      <c r="A49" s="181"/>
      <c r="B49" s="181"/>
      <c r="C49" s="181"/>
      <c r="D49" s="216"/>
      <c r="E49" s="216"/>
      <c r="F49" s="175"/>
      <c r="G49" s="204"/>
      <c r="H49" s="218"/>
      <c r="I49" s="23" t="s">
        <v>935</v>
      </c>
      <c r="J49" s="10" t="s">
        <v>769</v>
      </c>
      <c r="K49" s="26">
        <v>1</v>
      </c>
      <c r="L49" s="33" t="s">
        <v>950</v>
      </c>
      <c r="M49" s="181"/>
      <c r="N49" s="16"/>
      <c r="O49" s="198"/>
      <c r="P49" s="222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</row>
    <row r="50" spans="1:67" s="12" customFormat="1">
      <c r="A50" s="181"/>
      <c r="B50" s="181"/>
      <c r="C50" s="181"/>
      <c r="D50" s="216"/>
      <c r="E50" s="216"/>
      <c r="F50" s="175"/>
      <c r="G50" s="204"/>
      <c r="H50" s="218"/>
      <c r="I50" s="23" t="s">
        <v>936</v>
      </c>
      <c r="J50" s="10" t="s">
        <v>943</v>
      </c>
      <c r="K50" s="26">
        <f>2+(6/12)</f>
        <v>2.5</v>
      </c>
      <c r="L50" s="33" t="s">
        <v>899</v>
      </c>
      <c r="M50" s="181"/>
      <c r="N50" s="16"/>
      <c r="O50" s="198"/>
      <c r="P50" s="222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</row>
    <row r="51" spans="1:67" s="12" customFormat="1">
      <c r="A51" s="181"/>
      <c r="B51" s="181"/>
      <c r="C51" s="181"/>
      <c r="D51" s="216"/>
      <c r="E51" s="216"/>
      <c r="F51" s="175"/>
      <c r="G51" s="204"/>
      <c r="H51" s="218"/>
      <c r="I51" s="23" t="s">
        <v>937</v>
      </c>
      <c r="J51" s="10" t="s">
        <v>944</v>
      </c>
      <c r="K51" s="26">
        <f>1+(5/12)</f>
        <v>1.4166666666666667</v>
      </c>
      <c r="L51" s="33" t="s">
        <v>836</v>
      </c>
      <c r="M51" s="181"/>
      <c r="N51" s="16"/>
      <c r="O51" s="198"/>
      <c r="P51" s="222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</row>
    <row r="52" spans="1:67" s="12" customFormat="1">
      <c r="A52" s="181"/>
      <c r="B52" s="181"/>
      <c r="C52" s="181"/>
      <c r="D52" s="216"/>
      <c r="E52" s="216"/>
      <c r="F52" s="175"/>
      <c r="G52" s="204"/>
      <c r="H52" s="218"/>
      <c r="I52" s="23" t="s">
        <v>938</v>
      </c>
      <c r="J52" s="10" t="s">
        <v>945</v>
      </c>
      <c r="K52" s="26">
        <f>6+(4/12)</f>
        <v>6.333333333333333</v>
      </c>
      <c r="L52" s="33" t="s">
        <v>836</v>
      </c>
      <c r="M52" s="181"/>
      <c r="N52" s="16"/>
      <c r="O52" s="198"/>
      <c r="P52" s="222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</row>
    <row r="53" spans="1:67" s="12" customFormat="1">
      <c r="A53" s="181"/>
      <c r="B53" s="181"/>
      <c r="C53" s="181"/>
      <c r="D53" s="216"/>
      <c r="E53" s="216"/>
      <c r="F53" s="175"/>
      <c r="G53" s="204"/>
      <c r="H53" s="218"/>
      <c r="I53" s="23" t="s">
        <v>939</v>
      </c>
      <c r="J53" s="10" t="s">
        <v>946</v>
      </c>
      <c r="K53" s="29">
        <f>7+(5/12)</f>
        <v>7.416666666666667</v>
      </c>
      <c r="L53" s="33" t="s">
        <v>951</v>
      </c>
      <c r="M53" s="181"/>
      <c r="N53" s="16"/>
      <c r="O53" s="198"/>
      <c r="P53" s="222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</row>
    <row r="54" spans="1:67" s="12" customFormat="1">
      <c r="A54" s="182"/>
      <c r="B54" s="182"/>
      <c r="C54" s="182"/>
      <c r="D54" s="217"/>
      <c r="E54" s="217"/>
      <c r="F54" s="176"/>
      <c r="G54" s="203"/>
      <c r="H54" s="194"/>
      <c r="I54" s="24" t="s">
        <v>940</v>
      </c>
      <c r="J54" s="11" t="s">
        <v>947</v>
      </c>
      <c r="K54" s="27">
        <f>5+(8/12)</f>
        <v>5.666666666666667</v>
      </c>
      <c r="L54" s="34" t="s">
        <v>952</v>
      </c>
      <c r="M54" s="182"/>
      <c r="N54" s="25"/>
      <c r="O54" s="223"/>
      <c r="P54" s="222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</row>
    <row r="55" spans="1:67" s="13" customFormat="1">
      <c r="A55" s="180">
        <v>11</v>
      </c>
      <c r="B55" s="180" t="s">
        <v>692</v>
      </c>
      <c r="C55" s="180" t="s">
        <v>867</v>
      </c>
      <c r="D55" s="177" t="s">
        <v>1026</v>
      </c>
      <c r="E55" s="177" t="s">
        <v>1208</v>
      </c>
      <c r="F55" s="174" t="s">
        <v>1027</v>
      </c>
      <c r="G55" s="171">
        <f>SUM(K55:K58)</f>
        <v>39.416666666666664</v>
      </c>
      <c r="H55" s="193" t="s">
        <v>1028</v>
      </c>
      <c r="I55" s="22" t="s">
        <v>1029</v>
      </c>
      <c r="J55" s="9" t="s">
        <v>1030</v>
      </c>
      <c r="K55" s="19">
        <f>2+(7/12)</f>
        <v>2.5833333333333335</v>
      </c>
      <c r="L55" s="32" t="s">
        <v>1031</v>
      </c>
      <c r="M55" s="180" t="s">
        <v>986</v>
      </c>
      <c r="N55" s="31"/>
      <c r="O55" s="199" t="s">
        <v>1216</v>
      </c>
      <c r="P55" s="222" t="s">
        <v>1218</v>
      </c>
    </row>
    <row r="56" spans="1:67" s="13" customFormat="1">
      <c r="A56" s="181"/>
      <c r="B56" s="181"/>
      <c r="C56" s="181"/>
      <c r="D56" s="178"/>
      <c r="E56" s="178"/>
      <c r="F56" s="175"/>
      <c r="G56" s="172"/>
      <c r="H56" s="218"/>
      <c r="I56" s="23" t="s">
        <v>963</v>
      </c>
      <c r="J56" s="10" t="s">
        <v>761</v>
      </c>
      <c r="K56" s="26">
        <v>0.41666666666666669</v>
      </c>
      <c r="L56" s="33" t="s">
        <v>694</v>
      </c>
      <c r="M56" s="181"/>
      <c r="N56" s="16"/>
      <c r="O56" s="198"/>
      <c r="P56" s="222"/>
    </row>
    <row r="57" spans="1:67" s="13" customFormat="1">
      <c r="A57" s="181"/>
      <c r="B57" s="181"/>
      <c r="C57" s="181"/>
      <c r="D57" s="178"/>
      <c r="E57" s="178"/>
      <c r="F57" s="175"/>
      <c r="G57" s="172"/>
      <c r="H57" s="218"/>
      <c r="I57" s="23" t="s">
        <v>962</v>
      </c>
      <c r="J57" s="10" t="s">
        <v>762</v>
      </c>
      <c r="K57" s="26">
        <f>6+(7/12)</f>
        <v>6.583333333333333</v>
      </c>
      <c r="L57" s="33" t="s">
        <v>695</v>
      </c>
      <c r="M57" s="181"/>
      <c r="N57" s="16"/>
      <c r="O57" s="198"/>
      <c r="P57" s="222"/>
    </row>
    <row r="58" spans="1:67" s="13" customFormat="1">
      <c r="A58" s="182"/>
      <c r="B58" s="182"/>
      <c r="C58" s="182"/>
      <c r="D58" s="179"/>
      <c r="E58" s="179"/>
      <c r="F58" s="176"/>
      <c r="G58" s="173"/>
      <c r="H58" s="194"/>
      <c r="I58" s="24" t="s">
        <v>693</v>
      </c>
      <c r="J58" s="11" t="s">
        <v>763</v>
      </c>
      <c r="K58" s="27">
        <f>29+(10/12)</f>
        <v>29.833333333333332</v>
      </c>
      <c r="L58" s="34" t="s">
        <v>696</v>
      </c>
      <c r="M58" s="182"/>
      <c r="N58" s="25"/>
      <c r="O58" s="223"/>
      <c r="P58" s="222"/>
    </row>
    <row r="59" spans="1:67" s="12" customFormat="1" ht="16.5" customHeight="1">
      <c r="A59" s="190">
        <v>12</v>
      </c>
      <c r="B59" s="190" t="s">
        <v>697</v>
      </c>
      <c r="C59" s="202" t="s">
        <v>953</v>
      </c>
      <c r="D59" s="212" t="s">
        <v>1032</v>
      </c>
      <c r="E59" s="212" t="s">
        <v>1209</v>
      </c>
      <c r="F59" s="200" t="s">
        <v>1033</v>
      </c>
      <c r="G59" s="208">
        <f>SUM(K59:K63)</f>
        <v>31.083333333333336</v>
      </c>
      <c r="H59" s="200" t="s">
        <v>1034</v>
      </c>
      <c r="I59" s="85" t="s">
        <v>1035</v>
      </c>
      <c r="J59" s="82" t="s">
        <v>1036</v>
      </c>
      <c r="K59" s="86">
        <f>1+(1/12)</f>
        <v>1.0833333333333333</v>
      </c>
      <c r="L59" s="87" t="s">
        <v>1037</v>
      </c>
      <c r="M59" s="190" t="s">
        <v>986</v>
      </c>
      <c r="N59" s="195" t="s">
        <v>1038</v>
      </c>
      <c r="O59" s="202" t="s">
        <v>1216</v>
      </c>
      <c r="P59" s="224" t="s">
        <v>1218</v>
      </c>
    </row>
    <row r="60" spans="1:67" s="12" customFormat="1">
      <c r="A60" s="191"/>
      <c r="B60" s="191"/>
      <c r="C60" s="191"/>
      <c r="D60" s="213"/>
      <c r="E60" s="213"/>
      <c r="F60" s="211"/>
      <c r="G60" s="219"/>
      <c r="H60" s="211"/>
      <c r="I60" s="89" t="s">
        <v>964</v>
      </c>
      <c r="J60" s="83" t="s">
        <v>764</v>
      </c>
      <c r="K60" s="90">
        <f>1+(4/12)</f>
        <v>1.3333333333333333</v>
      </c>
      <c r="L60" s="91" t="s">
        <v>700</v>
      </c>
      <c r="M60" s="191"/>
      <c r="N60" s="196"/>
      <c r="O60" s="226"/>
      <c r="P60" s="224"/>
    </row>
    <row r="61" spans="1:67" s="12" customFormat="1">
      <c r="A61" s="191"/>
      <c r="B61" s="191"/>
      <c r="C61" s="191"/>
      <c r="D61" s="213"/>
      <c r="E61" s="213"/>
      <c r="F61" s="211"/>
      <c r="G61" s="219"/>
      <c r="H61" s="211"/>
      <c r="I61" s="89" t="s">
        <v>961</v>
      </c>
      <c r="J61" s="83" t="s">
        <v>765</v>
      </c>
      <c r="K61" s="90">
        <f>3+(1/12)</f>
        <v>3.0833333333333335</v>
      </c>
      <c r="L61" s="91" t="s">
        <v>701</v>
      </c>
      <c r="M61" s="191"/>
      <c r="N61" s="196"/>
      <c r="O61" s="226"/>
      <c r="P61" s="224"/>
    </row>
    <row r="62" spans="1:67" s="12" customFormat="1">
      <c r="A62" s="191"/>
      <c r="B62" s="191"/>
      <c r="C62" s="191"/>
      <c r="D62" s="213"/>
      <c r="E62" s="213"/>
      <c r="F62" s="211"/>
      <c r="G62" s="219"/>
      <c r="H62" s="211"/>
      <c r="I62" s="89" t="s">
        <v>698</v>
      </c>
      <c r="J62" s="83" t="s">
        <v>766</v>
      </c>
      <c r="K62" s="90">
        <f>8+(5/12)</f>
        <v>8.4166666666666661</v>
      </c>
      <c r="L62" s="91" t="s">
        <v>702</v>
      </c>
      <c r="M62" s="191"/>
      <c r="N62" s="196"/>
      <c r="O62" s="226"/>
      <c r="P62" s="224"/>
    </row>
    <row r="63" spans="1:67" s="12" customFormat="1">
      <c r="A63" s="192"/>
      <c r="B63" s="192"/>
      <c r="C63" s="192"/>
      <c r="D63" s="214"/>
      <c r="E63" s="214"/>
      <c r="F63" s="201"/>
      <c r="G63" s="220"/>
      <c r="H63" s="201"/>
      <c r="I63" s="93" t="s">
        <v>699</v>
      </c>
      <c r="J63" s="84" t="s">
        <v>767</v>
      </c>
      <c r="K63" s="94">
        <f>17+(2/12)</f>
        <v>17.166666666666668</v>
      </c>
      <c r="L63" s="95" t="s">
        <v>703</v>
      </c>
      <c r="M63" s="192"/>
      <c r="N63" s="197"/>
      <c r="O63" s="225"/>
      <c r="P63" s="224"/>
    </row>
    <row r="64" spans="1:67" s="12" customFormat="1">
      <c r="A64" s="190">
        <v>13</v>
      </c>
      <c r="B64" s="190" t="s">
        <v>704</v>
      </c>
      <c r="C64" s="200" t="s">
        <v>954</v>
      </c>
      <c r="D64" s="212" t="s">
        <v>1039</v>
      </c>
      <c r="E64" s="212" t="s">
        <v>1210</v>
      </c>
      <c r="F64" s="200" t="s">
        <v>1040</v>
      </c>
      <c r="G64" s="208">
        <f>SUM(K64:K65)</f>
        <v>14.583333333333332</v>
      </c>
      <c r="H64" s="200" t="s">
        <v>1034</v>
      </c>
      <c r="I64" s="85" t="s">
        <v>1041</v>
      </c>
      <c r="J64" s="82" t="s">
        <v>1042</v>
      </c>
      <c r="K64" s="86">
        <f>14+(2/12)</f>
        <v>14.166666666666666</v>
      </c>
      <c r="L64" s="87" t="s">
        <v>1043</v>
      </c>
      <c r="M64" s="190" t="s">
        <v>986</v>
      </c>
      <c r="N64" s="88"/>
      <c r="O64" s="202" t="s">
        <v>1216</v>
      </c>
      <c r="P64" s="224" t="s">
        <v>1218</v>
      </c>
    </row>
    <row r="65" spans="1:67" s="12" customFormat="1">
      <c r="A65" s="192"/>
      <c r="B65" s="192"/>
      <c r="C65" s="201"/>
      <c r="D65" s="214"/>
      <c r="E65" s="214"/>
      <c r="F65" s="201"/>
      <c r="G65" s="210"/>
      <c r="H65" s="201"/>
      <c r="I65" s="93" t="s">
        <v>705</v>
      </c>
      <c r="J65" s="84" t="s">
        <v>768</v>
      </c>
      <c r="K65" s="94">
        <f>5/12</f>
        <v>0.41666666666666669</v>
      </c>
      <c r="L65" s="95" t="s">
        <v>706</v>
      </c>
      <c r="M65" s="192"/>
      <c r="N65" s="96"/>
      <c r="O65" s="225"/>
      <c r="P65" s="224"/>
    </row>
    <row r="66" spans="1:67" s="21" customFormat="1">
      <c r="A66" s="180">
        <v>14</v>
      </c>
      <c r="B66" s="180" t="s">
        <v>707</v>
      </c>
      <c r="C66" s="180" t="s">
        <v>818</v>
      </c>
      <c r="D66" s="177" t="s">
        <v>1044</v>
      </c>
      <c r="E66" s="177" t="s">
        <v>1211</v>
      </c>
      <c r="F66" s="174" t="s">
        <v>1045</v>
      </c>
      <c r="G66" s="171">
        <f>SUM(K66:K69)</f>
        <v>9.5833333333333339</v>
      </c>
      <c r="H66" s="22" t="s">
        <v>1046</v>
      </c>
      <c r="I66" s="22" t="s">
        <v>1047</v>
      </c>
      <c r="J66" s="9" t="s">
        <v>1048</v>
      </c>
      <c r="K66" s="28">
        <f>1+(1/12)</f>
        <v>1.0833333333333333</v>
      </c>
      <c r="L66" s="32" t="s">
        <v>997</v>
      </c>
      <c r="M66" s="180" t="s">
        <v>986</v>
      </c>
      <c r="N66" s="31"/>
      <c r="O66" s="199" t="s">
        <v>1216</v>
      </c>
      <c r="P66" s="180" t="s">
        <v>1218</v>
      </c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</row>
    <row r="67" spans="1:67" s="21" customFormat="1">
      <c r="A67" s="181"/>
      <c r="B67" s="181"/>
      <c r="C67" s="181"/>
      <c r="D67" s="178"/>
      <c r="E67" s="178"/>
      <c r="F67" s="175"/>
      <c r="G67" s="204"/>
      <c r="H67" s="23" t="s">
        <v>708</v>
      </c>
      <c r="I67" s="23" t="s">
        <v>965</v>
      </c>
      <c r="J67" s="10" t="s">
        <v>770</v>
      </c>
      <c r="K67" s="29">
        <f>2+(5/12)</f>
        <v>2.4166666666666665</v>
      </c>
      <c r="L67" s="33" t="s">
        <v>711</v>
      </c>
      <c r="M67" s="181"/>
      <c r="N67" s="16"/>
      <c r="O67" s="198"/>
      <c r="P67" s="181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</row>
    <row r="68" spans="1:67" s="21" customFormat="1">
      <c r="A68" s="181"/>
      <c r="B68" s="181"/>
      <c r="C68" s="181"/>
      <c r="D68" s="178"/>
      <c r="E68" s="178"/>
      <c r="F68" s="175"/>
      <c r="G68" s="204"/>
      <c r="H68" s="23" t="s">
        <v>709</v>
      </c>
      <c r="I68" s="23" t="s">
        <v>966</v>
      </c>
      <c r="J68" s="10" t="s">
        <v>771</v>
      </c>
      <c r="K68" s="29">
        <f>4+(3/12)</f>
        <v>4.25</v>
      </c>
      <c r="L68" s="33" t="s">
        <v>712</v>
      </c>
      <c r="M68" s="181"/>
      <c r="N68" s="16"/>
      <c r="O68" s="198"/>
      <c r="P68" s="181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</row>
    <row r="69" spans="1:67" s="21" customFormat="1">
      <c r="A69" s="182"/>
      <c r="B69" s="182"/>
      <c r="C69" s="182"/>
      <c r="D69" s="179"/>
      <c r="E69" s="179"/>
      <c r="F69" s="176"/>
      <c r="G69" s="203"/>
      <c r="H69" s="24"/>
      <c r="I69" s="24" t="s">
        <v>710</v>
      </c>
      <c r="J69" s="11" t="s">
        <v>772</v>
      </c>
      <c r="K69" s="30">
        <f>1+(10/12)</f>
        <v>1.8333333333333335</v>
      </c>
      <c r="L69" s="34" t="s">
        <v>713</v>
      </c>
      <c r="M69" s="182"/>
      <c r="N69" s="25"/>
      <c r="O69" s="223"/>
      <c r="P69" s="182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</row>
    <row r="70" spans="1:67" s="21" customFormat="1">
      <c r="A70" s="180">
        <v>15</v>
      </c>
      <c r="B70" s="180" t="s">
        <v>714</v>
      </c>
      <c r="C70" s="199" t="s">
        <v>955</v>
      </c>
      <c r="D70" s="177" t="s">
        <v>1049</v>
      </c>
      <c r="E70" s="177" t="s">
        <v>1203</v>
      </c>
      <c r="F70" s="174" t="s">
        <v>1050</v>
      </c>
      <c r="G70" s="171">
        <f>SUM(K70:K74)</f>
        <v>38.5</v>
      </c>
      <c r="H70" s="22" t="s">
        <v>1051</v>
      </c>
      <c r="I70" s="22" t="s">
        <v>1052</v>
      </c>
      <c r="J70" s="9" t="s">
        <v>1053</v>
      </c>
      <c r="K70" s="28">
        <v>17</v>
      </c>
      <c r="L70" s="32" t="s">
        <v>985</v>
      </c>
      <c r="M70" s="180" t="s">
        <v>986</v>
      </c>
      <c r="N70" s="31"/>
      <c r="O70" s="199" t="s">
        <v>1216</v>
      </c>
      <c r="P70" s="222" t="s">
        <v>1218</v>
      </c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</row>
    <row r="71" spans="1:67" s="21" customFormat="1">
      <c r="A71" s="181"/>
      <c r="B71" s="181"/>
      <c r="C71" s="181"/>
      <c r="D71" s="178"/>
      <c r="E71" s="178"/>
      <c r="F71" s="175"/>
      <c r="G71" s="204"/>
      <c r="H71" s="23" t="s">
        <v>715</v>
      </c>
      <c r="I71" s="23" t="s">
        <v>720</v>
      </c>
      <c r="J71" s="10" t="s">
        <v>773</v>
      </c>
      <c r="K71" s="29">
        <v>5</v>
      </c>
      <c r="L71" s="33" t="s">
        <v>722</v>
      </c>
      <c r="M71" s="181"/>
      <c r="N71" s="16"/>
      <c r="O71" s="198"/>
      <c r="P71" s="222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</row>
    <row r="72" spans="1:67" s="21" customFormat="1">
      <c r="A72" s="181"/>
      <c r="B72" s="181"/>
      <c r="C72" s="181"/>
      <c r="D72" s="178"/>
      <c r="E72" s="178"/>
      <c r="F72" s="175"/>
      <c r="G72" s="204"/>
      <c r="H72" s="23" t="s">
        <v>716</v>
      </c>
      <c r="I72" s="23" t="s">
        <v>968</v>
      </c>
      <c r="J72" s="10" t="s">
        <v>774</v>
      </c>
      <c r="K72" s="29">
        <f>6+(1/12)</f>
        <v>6.083333333333333</v>
      </c>
      <c r="L72" s="33" t="s">
        <v>723</v>
      </c>
      <c r="M72" s="181"/>
      <c r="N72" s="16"/>
      <c r="O72" s="198"/>
      <c r="P72" s="222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</row>
    <row r="73" spans="1:67" s="21" customFormat="1">
      <c r="A73" s="181"/>
      <c r="B73" s="181"/>
      <c r="C73" s="181"/>
      <c r="D73" s="178"/>
      <c r="E73" s="178"/>
      <c r="F73" s="175"/>
      <c r="G73" s="204"/>
      <c r="H73" s="23" t="s">
        <v>717</v>
      </c>
      <c r="I73" s="23" t="s">
        <v>969</v>
      </c>
      <c r="J73" s="10" t="s">
        <v>775</v>
      </c>
      <c r="K73" s="29">
        <f>6+(10/12)</f>
        <v>6.833333333333333</v>
      </c>
      <c r="L73" s="33" t="s">
        <v>724</v>
      </c>
      <c r="M73" s="181"/>
      <c r="N73" s="16"/>
      <c r="O73" s="198"/>
      <c r="P73" s="222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</row>
    <row r="74" spans="1:67" s="21" customFormat="1">
      <c r="A74" s="181"/>
      <c r="B74" s="181"/>
      <c r="C74" s="181"/>
      <c r="D74" s="178"/>
      <c r="E74" s="178"/>
      <c r="F74" s="175"/>
      <c r="G74" s="204"/>
      <c r="H74" s="23" t="s">
        <v>718</v>
      </c>
      <c r="I74" s="23" t="s">
        <v>721</v>
      </c>
      <c r="J74" s="10" t="s">
        <v>776</v>
      </c>
      <c r="K74" s="29">
        <f>3+(7/12)</f>
        <v>3.5833333333333335</v>
      </c>
      <c r="L74" s="33" t="s">
        <v>725</v>
      </c>
      <c r="M74" s="181"/>
      <c r="N74" s="16"/>
      <c r="O74" s="198"/>
      <c r="P74" s="222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</row>
    <row r="75" spans="1:67" s="21" customFormat="1">
      <c r="A75" s="182"/>
      <c r="B75" s="182"/>
      <c r="C75" s="182"/>
      <c r="D75" s="179"/>
      <c r="E75" s="179"/>
      <c r="F75" s="176"/>
      <c r="G75" s="203"/>
      <c r="H75" s="24" t="s">
        <v>719</v>
      </c>
      <c r="I75" s="24"/>
      <c r="J75" s="11"/>
      <c r="K75" s="30"/>
      <c r="L75" s="34"/>
      <c r="M75" s="25"/>
      <c r="N75" s="25"/>
      <c r="O75" s="223"/>
      <c r="P75" s="222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</row>
    <row r="76" spans="1:67" s="21" customFormat="1">
      <c r="A76" s="180">
        <v>16</v>
      </c>
      <c r="B76" s="180" t="s">
        <v>726</v>
      </c>
      <c r="C76" s="180" t="s">
        <v>956</v>
      </c>
      <c r="D76" s="177" t="s">
        <v>1054</v>
      </c>
      <c r="E76" s="177" t="s">
        <v>1203</v>
      </c>
      <c r="F76" s="174" t="s">
        <v>1055</v>
      </c>
      <c r="G76" s="171">
        <f>SUM(K76:K83)</f>
        <v>22.75</v>
      </c>
      <c r="H76" s="174" t="s">
        <v>1056</v>
      </c>
      <c r="I76" s="22" t="s">
        <v>1057</v>
      </c>
      <c r="J76" s="9" t="s">
        <v>1058</v>
      </c>
      <c r="K76" s="28">
        <v>0.83333333333333337</v>
      </c>
      <c r="L76" s="32" t="s">
        <v>1059</v>
      </c>
      <c r="M76" s="180" t="s">
        <v>1060</v>
      </c>
      <c r="N76" s="31"/>
      <c r="O76" s="199" t="s">
        <v>1216</v>
      </c>
      <c r="P76" s="222" t="s">
        <v>1218</v>
      </c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</row>
    <row r="77" spans="1:67" s="21" customFormat="1">
      <c r="A77" s="181"/>
      <c r="B77" s="181"/>
      <c r="C77" s="181"/>
      <c r="D77" s="178"/>
      <c r="E77" s="178"/>
      <c r="F77" s="175"/>
      <c r="G77" s="204"/>
      <c r="H77" s="175"/>
      <c r="I77" s="23" t="s">
        <v>727</v>
      </c>
      <c r="J77" s="10" t="s">
        <v>777</v>
      </c>
      <c r="K77" s="29">
        <f>1+(11/12)</f>
        <v>1.9166666666666665</v>
      </c>
      <c r="L77" s="33" t="s">
        <v>733</v>
      </c>
      <c r="M77" s="181"/>
      <c r="N77" s="16"/>
      <c r="O77" s="198"/>
      <c r="P77" s="222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</row>
    <row r="78" spans="1:67" s="21" customFormat="1">
      <c r="A78" s="181"/>
      <c r="B78" s="181"/>
      <c r="C78" s="181"/>
      <c r="D78" s="178"/>
      <c r="E78" s="178"/>
      <c r="F78" s="175"/>
      <c r="G78" s="204"/>
      <c r="H78" s="175"/>
      <c r="I78" s="23" t="s">
        <v>728</v>
      </c>
      <c r="J78" s="10" t="s">
        <v>778</v>
      </c>
      <c r="K78" s="29">
        <f>4+(4/12)</f>
        <v>4.333333333333333</v>
      </c>
      <c r="L78" s="33" t="s">
        <v>734</v>
      </c>
      <c r="M78" s="181"/>
      <c r="N78" s="16"/>
      <c r="O78" s="198"/>
      <c r="P78" s="222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</row>
    <row r="79" spans="1:67" s="21" customFormat="1">
      <c r="A79" s="181"/>
      <c r="B79" s="181"/>
      <c r="C79" s="181"/>
      <c r="D79" s="178"/>
      <c r="E79" s="178"/>
      <c r="F79" s="175"/>
      <c r="G79" s="204"/>
      <c r="H79" s="175"/>
      <c r="I79" s="23" t="s">
        <v>729</v>
      </c>
      <c r="J79" s="10" t="s">
        <v>779</v>
      </c>
      <c r="K79" s="29">
        <f>1+(7/12)</f>
        <v>1.5833333333333335</v>
      </c>
      <c r="L79" s="33" t="s">
        <v>735</v>
      </c>
      <c r="M79" s="181"/>
      <c r="N79" s="16"/>
      <c r="O79" s="198"/>
      <c r="P79" s="222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</row>
    <row r="80" spans="1:67" s="21" customFormat="1">
      <c r="A80" s="181"/>
      <c r="B80" s="181"/>
      <c r="C80" s="181"/>
      <c r="D80" s="178"/>
      <c r="E80" s="178"/>
      <c r="F80" s="175"/>
      <c r="G80" s="204"/>
      <c r="H80" s="175"/>
      <c r="I80" s="23" t="s">
        <v>730</v>
      </c>
      <c r="J80" s="10" t="s">
        <v>780</v>
      </c>
      <c r="K80" s="29">
        <f>11/12</f>
        <v>0.91666666666666663</v>
      </c>
      <c r="L80" s="33" t="s">
        <v>736</v>
      </c>
      <c r="M80" s="181"/>
      <c r="N80" s="16"/>
      <c r="O80" s="198"/>
      <c r="P80" s="222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</row>
    <row r="81" spans="1:67" s="21" customFormat="1">
      <c r="A81" s="181"/>
      <c r="B81" s="181"/>
      <c r="C81" s="181"/>
      <c r="D81" s="178"/>
      <c r="E81" s="178"/>
      <c r="F81" s="175"/>
      <c r="G81" s="204"/>
      <c r="H81" s="175"/>
      <c r="I81" s="23" t="s">
        <v>737</v>
      </c>
      <c r="J81" s="10" t="s">
        <v>781</v>
      </c>
      <c r="K81" s="29">
        <f>2+(3/12)</f>
        <v>2.25</v>
      </c>
      <c r="L81" s="33" t="s">
        <v>738</v>
      </c>
      <c r="M81" s="181"/>
      <c r="N81" s="16"/>
      <c r="O81" s="198"/>
      <c r="P81" s="222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</row>
    <row r="82" spans="1:67" s="21" customFormat="1">
      <c r="A82" s="181"/>
      <c r="B82" s="181"/>
      <c r="C82" s="181"/>
      <c r="D82" s="178"/>
      <c r="E82" s="178"/>
      <c r="F82" s="175"/>
      <c r="G82" s="204"/>
      <c r="H82" s="175"/>
      <c r="I82" s="23" t="s">
        <v>731</v>
      </c>
      <c r="J82" s="10" t="s">
        <v>782</v>
      </c>
      <c r="K82" s="29">
        <f>2+(3/12)</f>
        <v>2.25</v>
      </c>
      <c r="L82" s="33" t="s">
        <v>739</v>
      </c>
      <c r="M82" s="181"/>
      <c r="N82" s="16"/>
      <c r="O82" s="198"/>
      <c r="P82" s="222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</row>
    <row r="83" spans="1:67" s="21" customFormat="1">
      <c r="A83" s="182"/>
      <c r="B83" s="182"/>
      <c r="C83" s="182"/>
      <c r="D83" s="179"/>
      <c r="E83" s="179"/>
      <c r="F83" s="176"/>
      <c r="G83" s="203"/>
      <c r="H83" s="176"/>
      <c r="I83" s="24" t="s">
        <v>732</v>
      </c>
      <c r="J83" s="11" t="s">
        <v>783</v>
      </c>
      <c r="K83" s="30">
        <f>8+(8/12)</f>
        <v>8.6666666666666661</v>
      </c>
      <c r="L83" s="34" t="s">
        <v>740</v>
      </c>
      <c r="M83" s="182"/>
      <c r="N83" s="25"/>
      <c r="O83" s="223"/>
      <c r="P83" s="222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</row>
    <row r="84" spans="1:67" s="21" customFormat="1">
      <c r="A84" s="180">
        <v>17</v>
      </c>
      <c r="B84" s="180" t="s">
        <v>741</v>
      </c>
      <c r="C84" s="180"/>
      <c r="D84" s="180" t="s">
        <v>797</v>
      </c>
      <c r="E84" s="180" t="s">
        <v>1207</v>
      </c>
      <c r="F84" s="174" t="s">
        <v>742</v>
      </c>
      <c r="G84" s="171">
        <f>SUM(K84:K88)</f>
        <v>12.083333333333334</v>
      </c>
      <c r="H84" s="22" t="s">
        <v>743</v>
      </c>
      <c r="I84" s="22" t="s">
        <v>970</v>
      </c>
      <c r="J84" s="9" t="s">
        <v>784</v>
      </c>
      <c r="K84" s="28">
        <f>2/12</f>
        <v>0.16666666666666666</v>
      </c>
      <c r="L84" s="32" t="s">
        <v>746</v>
      </c>
      <c r="M84" s="180" t="s">
        <v>631</v>
      </c>
      <c r="N84" s="31"/>
      <c r="O84" s="199" t="s">
        <v>1216</v>
      </c>
      <c r="P84" s="222" t="s">
        <v>1218</v>
      </c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</row>
    <row r="85" spans="1:67" s="21" customFormat="1">
      <c r="A85" s="181"/>
      <c r="B85" s="181"/>
      <c r="C85" s="181"/>
      <c r="D85" s="181"/>
      <c r="E85" s="181"/>
      <c r="F85" s="175"/>
      <c r="G85" s="204"/>
      <c r="H85" s="23" t="s">
        <v>744</v>
      </c>
      <c r="I85" s="23" t="s">
        <v>971</v>
      </c>
      <c r="J85" s="10" t="s">
        <v>785</v>
      </c>
      <c r="K85" s="29">
        <f>1+(6/12)</f>
        <v>1.5</v>
      </c>
      <c r="L85" s="33" t="s">
        <v>747</v>
      </c>
      <c r="M85" s="181"/>
      <c r="N85" s="16"/>
      <c r="O85" s="198"/>
      <c r="P85" s="222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</row>
    <row r="86" spans="1:67" s="21" customFormat="1">
      <c r="A86" s="181"/>
      <c r="B86" s="181"/>
      <c r="C86" s="181"/>
      <c r="D86" s="181"/>
      <c r="E86" s="181"/>
      <c r="F86" s="175"/>
      <c r="G86" s="204"/>
      <c r="H86" s="23" t="s">
        <v>977</v>
      </c>
      <c r="I86" s="23" t="s">
        <v>972</v>
      </c>
      <c r="J86" s="10" t="s">
        <v>786</v>
      </c>
      <c r="K86" s="29">
        <f>5+(9/12)</f>
        <v>5.75</v>
      </c>
      <c r="L86" s="33" t="s">
        <v>663</v>
      </c>
      <c r="M86" s="181"/>
      <c r="N86" s="16"/>
      <c r="O86" s="198"/>
      <c r="P86" s="222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</row>
    <row r="87" spans="1:67" s="21" customFormat="1">
      <c r="A87" s="181"/>
      <c r="B87" s="181"/>
      <c r="C87" s="181"/>
      <c r="D87" s="181"/>
      <c r="E87" s="181"/>
      <c r="F87" s="175"/>
      <c r="G87" s="204"/>
      <c r="H87" s="23" t="s">
        <v>745</v>
      </c>
      <c r="I87" s="23" t="s">
        <v>973</v>
      </c>
      <c r="J87" s="10" t="s">
        <v>787</v>
      </c>
      <c r="K87" s="29">
        <f>2+(1/12)</f>
        <v>2.0833333333333335</v>
      </c>
      <c r="L87" s="33" t="s">
        <v>663</v>
      </c>
      <c r="M87" s="181"/>
      <c r="N87" s="16"/>
      <c r="O87" s="198"/>
      <c r="P87" s="222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</row>
    <row r="88" spans="1:67" s="21" customFormat="1">
      <c r="A88" s="182"/>
      <c r="B88" s="182"/>
      <c r="C88" s="182"/>
      <c r="D88" s="182"/>
      <c r="E88" s="182"/>
      <c r="F88" s="176"/>
      <c r="G88" s="203"/>
      <c r="H88" s="24"/>
      <c r="I88" s="24" t="s">
        <v>974</v>
      </c>
      <c r="J88" s="11" t="s">
        <v>788</v>
      </c>
      <c r="K88" s="30">
        <f>2+(7/12)</f>
        <v>2.5833333333333335</v>
      </c>
      <c r="L88" s="34" t="s">
        <v>748</v>
      </c>
      <c r="M88" s="182"/>
      <c r="N88" s="25"/>
      <c r="O88" s="223"/>
      <c r="P88" s="222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</row>
    <row r="89" spans="1:67" s="21" customFormat="1">
      <c r="A89" s="180">
        <v>18</v>
      </c>
      <c r="B89" s="180" t="s">
        <v>749</v>
      </c>
      <c r="C89" s="180"/>
      <c r="D89" s="180" t="s">
        <v>798</v>
      </c>
      <c r="E89" s="180" t="s">
        <v>1205</v>
      </c>
      <c r="F89" s="174" t="s">
        <v>750</v>
      </c>
      <c r="G89" s="171">
        <f>SUM(K89:K91)</f>
        <v>10.833333333333332</v>
      </c>
      <c r="H89" s="22" t="s">
        <v>751</v>
      </c>
      <c r="I89" s="22" t="s">
        <v>967</v>
      </c>
      <c r="J89" s="9" t="s">
        <v>789</v>
      </c>
      <c r="K89" s="28">
        <f>2/12</f>
        <v>0.16666666666666666</v>
      </c>
      <c r="L89" s="32" t="s">
        <v>752</v>
      </c>
      <c r="M89" s="180" t="s">
        <v>631</v>
      </c>
      <c r="N89" s="31"/>
      <c r="O89" s="199" t="s">
        <v>1216</v>
      </c>
      <c r="P89" s="222" t="s">
        <v>1218</v>
      </c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</row>
    <row r="90" spans="1:67" s="21" customFormat="1">
      <c r="A90" s="181"/>
      <c r="B90" s="181"/>
      <c r="C90" s="181"/>
      <c r="D90" s="181"/>
      <c r="E90" s="181"/>
      <c r="F90" s="175"/>
      <c r="G90" s="204"/>
      <c r="H90" s="23" t="s">
        <v>978</v>
      </c>
      <c r="I90" s="23" t="s">
        <v>975</v>
      </c>
      <c r="J90" s="10" t="s">
        <v>791</v>
      </c>
      <c r="K90" s="29">
        <v>1</v>
      </c>
      <c r="L90" s="33" t="s">
        <v>89</v>
      </c>
      <c r="M90" s="181"/>
      <c r="N90" s="16"/>
      <c r="O90" s="198"/>
      <c r="P90" s="222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</row>
    <row r="91" spans="1:67" s="21" customFormat="1">
      <c r="A91" s="182"/>
      <c r="B91" s="182"/>
      <c r="C91" s="182"/>
      <c r="D91" s="182"/>
      <c r="E91" s="182"/>
      <c r="F91" s="176"/>
      <c r="G91" s="203"/>
      <c r="H91" s="24"/>
      <c r="I91" s="24" t="s">
        <v>976</v>
      </c>
      <c r="J91" s="11" t="s">
        <v>792</v>
      </c>
      <c r="K91" s="30">
        <f>9+(8/12)</f>
        <v>9.6666666666666661</v>
      </c>
      <c r="L91" s="34" t="s">
        <v>753</v>
      </c>
      <c r="M91" s="182"/>
      <c r="N91" s="25"/>
      <c r="O91" s="223"/>
      <c r="P91" s="222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</row>
    <row r="92" spans="1:67" s="21" customFormat="1">
      <c r="A92" s="180">
        <v>19</v>
      </c>
      <c r="B92" s="180" t="s">
        <v>754</v>
      </c>
      <c r="C92" s="180" t="s">
        <v>884</v>
      </c>
      <c r="D92" s="180" t="s">
        <v>1061</v>
      </c>
      <c r="E92" s="180" t="s">
        <v>1203</v>
      </c>
      <c r="F92" s="174" t="s">
        <v>1062</v>
      </c>
      <c r="G92" s="171">
        <f>SUM(K92:K96)</f>
        <v>14.749999999999998</v>
      </c>
      <c r="H92" s="174" t="s">
        <v>1063</v>
      </c>
      <c r="I92" s="22" t="s">
        <v>1064</v>
      </c>
      <c r="J92" s="9" t="s">
        <v>1065</v>
      </c>
      <c r="K92" s="28">
        <f>1/12</f>
        <v>8.3333333333333329E-2</v>
      </c>
      <c r="L92" s="32" t="s">
        <v>1066</v>
      </c>
      <c r="M92" s="180" t="s">
        <v>1067</v>
      </c>
      <c r="N92" s="31"/>
      <c r="O92" s="199" t="s">
        <v>1216</v>
      </c>
      <c r="P92" s="222" t="s">
        <v>1218</v>
      </c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</row>
    <row r="93" spans="1:67" s="21" customFormat="1">
      <c r="A93" s="181"/>
      <c r="B93" s="181"/>
      <c r="C93" s="181"/>
      <c r="D93" s="181"/>
      <c r="E93" s="181"/>
      <c r="F93" s="175"/>
      <c r="G93" s="204"/>
      <c r="H93" s="175"/>
      <c r="I93" s="23" t="s">
        <v>755</v>
      </c>
      <c r="J93" s="10" t="s">
        <v>793</v>
      </c>
      <c r="K93" s="29">
        <f>4+(2/12)</f>
        <v>4.166666666666667</v>
      </c>
      <c r="L93" s="33" t="s">
        <v>26</v>
      </c>
      <c r="M93" s="181"/>
      <c r="N93" s="16"/>
      <c r="O93" s="198"/>
      <c r="P93" s="222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</row>
    <row r="94" spans="1:67" s="21" customFormat="1">
      <c r="A94" s="181"/>
      <c r="B94" s="181"/>
      <c r="C94" s="181"/>
      <c r="D94" s="181"/>
      <c r="E94" s="181"/>
      <c r="F94" s="175"/>
      <c r="G94" s="204"/>
      <c r="H94" s="175"/>
      <c r="I94" s="23" t="s">
        <v>756</v>
      </c>
      <c r="J94" s="10" t="s">
        <v>794</v>
      </c>
      <c r="K94" s="29">
        <f>6+(1/12)</f>
        <v>6.083333333333333</v>
      </c>
      <c r="L94" s="33" t="s">
        <v>677</v>
      </c>
      <c r="M94" s="181"/>
      <c r="N94" s="16"/>
      <c r="O94" s="198"/>
      <c r="P94" s="222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</row>
    <row r="95" spans="1:67" s="21" customFormat="1">
      <c r="A95" s="181"/>
      <c r="B95" s="181"/>
      <c r="C95" s="181"/>
      <c r="D95" s="181"/>
      <c r="E95" s="181"/>
      <c r="F95" s="175"/>
      <c r="G95" s="204"/>
      <c r="H95" s="175"/>
      <c r="I95" s="23" t="s">
        <v>757</v>
      </c>
      <c r="J95" s="10" t="s">
        <v>795</v>
      </c>
      <c r="K95" s="29">
        <f>3+(11/12)</f>
        <v>3.9166666666666665</v>
      </c>
      <c r="L95" s="33" t="s">
        <v>706</v>
      </c>
      <c r="M95" s="181"/>
      <c r="N95" s="16"/>
      <c r="O95" s="198"/>
      <c r="P95" s="222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</row>
    <row r="96" spans="1:67" s="21" customFormat="1">
      <c r="A96" s="182"/>
      <c r="B96" s="182"/>
      <c r="C96" s="182"/>
      <c r="D96" s="182"/>
      <c r="E96" s="182"/>
      <c r="F96" s="176"/>
      <c r="G96" s="203"/>
      <c r="H96" s="176"/>
      <c r="I96" s="24" t="s">
        <v>758</v>
      </c>
      <c r="J96" s="11" t="s">
        <v>796</v>
      </c>
      <c r="K96" s="30">
        <f>6/12</f>
        <v>0.5</v>
      </c>
      <c r="L96" s="34" t="s">
        <v>759</v>
      </c>
      <c r="M96" s="182"/>
      <c r="N96" s="25"/>
      <c r="O96" s="223"/>
      <c r="P96" s="222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</row>
    <row r="97" spans="1:67" s="21" customFormat="1">
      <c r="A97" s="180">
        <v>20</v>
      </c>
      <c r="B97" s="180" t="s">
        <v>1200</v>
      </c>
      <c r="C97" s="180"/>
      <c r="D97" s="177" t="s">
        <v>799</v>
      </c>
      <c r="E97" s="177" t="s">
        <v>1203</v>
      </c>
      <c r="F97" s="174" t="s">
        <v>800</v>
      </c>
      <c r="G97" s="171">
        <f>SUM(K97:K102)</f>
        <v>12.25</v>
      </c>
      <c r="H97" s="174" t="s">
        <v>801</v>
      </c>
      <c r="I97" s="22" t="s">
        <v>802</v>
      </c>
      <c r="J97" s="55" t="s">
        <v>808</v>
      </c>
      <c r="K97" s="28">
        <f>5+(4/12)</f>
        <v>5.333333333333333</v>
      </c>
      <c r="L97" s="32" t="s">
        <v>813</v>
      </c>
      <c r="M97" s="180" t="s">
        <v>818</v>
      </c>
      <c r="N97" s="31"/>
      <c r="O97" s="199" t="s">
        <v>1216</v>
      </c>
      <c r="P97" s="222" t="s">
        <v>1218</v>
      </c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</row>
    <row r="98" spans="1:67" s="21" customFormat="1">
      <c r="A98" s="181"/>
      <c r="B98" s="181"/>
      <c r="C98" s="181"/>
      <c r="D98" s="178"/>
      <c r="E98" s="178"/>
      <c r="F98" s="175"/>
      <c r="G98" s="204"/>
      <c r="H98" s="175"/>
      <c r="I98" s="23" t="s">
        <v>803</v>
      </c>
      <c r="J98" s="56" t="s">
        <v>809</v>
      </c>
      <c r="K98" s="29">
        <f>3+(11/12)</f>
        <v>3.9166666666666665</v>
      </c>
      <c r="L98" s="33" t="s">
        <v>814</v>
      </c>
      <c r="M98" s="181"/>
      <c r="N98" s="16"/>
      <c r="O98" s="198"/>
      <c r="P98" s="222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</row>
    <row r="99" spans="1:67" s="21" customFormat="1">
      <c r="A99" s="181"/>
      <c r="B99" s="181"/>
      <c r="C99" s="181"/>
      <c r="D99" s="178"/>
      <c r="E99" s="178"/>
      <c r="F99" s="175"/>
      <c r="G99" s="204"/>
      <c r="H99" s="175"/>
      <c r="I99" s="23" t="s">
        <v>804</v>
      </c>
      <c r="J99" s="56" t="s">
        <v>810</v>
      </c>
      <c r="K99" s="29">
        <v>1</v>
      </c>
      <c r="L99" s="33" t="s">
        <v>815</v>
      </c>
      <c r="M99" s="181"/>
      <c r="N99" s="16"/>
      <c r="O99" s="198"/>
      <c r="P99" s="222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</row>
    <row r="100" spans="1:67" s="21" customFormat="1">
      <c r="A100" s="181"/>
      <c r="B100" s="181"/>
      <c r="C100" s="181"/>
      <c r="D100" s="178"/>
      <c r="E100" s="178"/>
      <c r="F100" s="175"/>
      <c r="G100" s="204"/>
      <c r="H100" s="175"/>
      <c r="I100" s="23" t="s">
        <v>805</v>
      </c>
      <c r="J100" s="56" t="s">
        <v>811</v>
      </c>
      <c r="K100" s="29">
        <f>10/12</f>
        <v>0.83333333333333337</v>
      </c>
      <c r="L100" s="33" t="s">
        <v>816</v>
      </c>
      <c r="M100" s="181"/>
      <c r="N100" s="16"/>
      <c r="O100" s="198"/>
      <c r="P100" s="222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</row>
    <row r="101" spans="1:67" s="21" customFormat="1">
      <c r="A101" s="181"/>
      <c r="B101" s="181"/>
      <c r="C101" s="181"/>
      <c r="D101" s="178"/>
      <c r="E101" s="178"/>
      <c r="F101" s="175"/>
      <c r="G101" s="204"/>
      <c r="H101" s="175"/>
      <c r="I101" s="23" t="s">
        <v>806</v>
      </c>
      <c r="J101" s="56" t="s">
        <v>812</v>
      </c>
      <c r="K101" s="29">
        <v>1</v>
      </c>
      <c r="L101" s="33" t="s">
        <v>816</v>
      </c>
      <c r="M101" s="181"/>
      <c r="N101" s="16"/>
      <c r="O101" s="198"/>
      <c r="P101" s="222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</row>
    <row r="102" spans="1:67" s="21" customFormat="1">
      <c r="A102" s="182"/>
      <c r="B102" s="182"/>
      <c r="C102" s="182"/>
      <c r="D102" s="179"/>
      <c r="E102" s="179"/>
      <c r="F102" s="176"/>
      <c r="G102" s="203"/>
      <c r="H102" s="176"/>
      <c r="I102" s="24" t="s">
        <v>807</v>
      </c>
      <c r="J102" s="57" t="s">
        <v>790</v>
      </c>
      <c r="K102" s="30">
        <f>2/12</f>
        <v>0.16666666666666666</v>
      </c>
      <c r="L102" s="34" t="s">
        <v>816</v>
      </c>
      <c r="M102" s="182"/>
      <c r="N102" s="25"/>
      <c r="O102" s="223"/>
      <c r="P102" s="222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</row>
    <row r="103" spans="1:67" s="12" customFormat="1">
      <c r="A103" s="190">
        <v>21</v>
      </c>
      <c r="B103" s="190" t="s">
        <v>819</v>
      </c>
      <c r="C103" s="202" t="s">
        <v>957</v>
      </c>
      <c r="D103" s="212" t="s">
        <v>1068</v>
      </c>
      <c r="E103" s="212" t="s">
        <v>1211</v>
      </c>
      <c r="F103" s="200" t="s">
        <v>1127</v>
      </c>
      <c r="G103" s="208">
        <f>SUM(K103:K109)</f>
        <v>14.5</v>
      </c>
      <c r="H103" s="85" t="s">
        <v>1069</v>
      </c>
      <c r="I103" s="85" t="s">
        <v>1070</v>
      </c>
      <c r="J103" s="82" t="s">
        <v>1071</v>
      </c>
      <c r="K103" s="86">
        <f>2+(4/12)</f>
        <v>2.3333333333333335</v>
      </c>
      <c r="L103" s="87" t="s">
        <v>1072</v>
      </c>
      <c r="M103" s="190" t="s">
        <v>1073</v>
      </c>
      <c r="N103" s="88"/>
      <c r="O103" s="202" t="s">
        <v>1216</v>
      </c>
      <c r="P103" s="224" t="s">
        <v>1218</v>
      </c>
    </row>
    <row r="104" spans="1:67" s="12" customFormat="1">
      <c r="A104" s="191"/>
      <c r="B104" s="191"/>
      <c r="C104" s="191"/>
      <c r="D104" s="213"/>
      <c r="E104" s="213"/>
      <c r="F104" s="211"/>
      <c r="G104" s="209"/>
      <c r="H104" s="89" t="s">
        <v>820</v>
      </c>
      <c r="I104" s="89" t="s">
        <v>824</v>
      </c>
      <c r="J104" s="83" t="s">
        <v>830</v>
      </c>
      <c r="K104" s="90">
        <f>8/12</f>
        <v>0.66666666666666663</v>
      </c>
      <c r="L104" s="91" t="s">
        <v>837</v>
      </c>
      <c r="M104" s="191"/>
      <c r="N104" s="92"/>
      <c r="O104" s="226"/>
      <c r="P104" s="224"/>
    </row>
    <row r="105" spans="1:67" s="12" customFormat="1">
      <c r="A105" s="191"/>
      <c r="B105" s="191"/>
      <c r="C105" s="191"/>
      <c r="D105" s="213"/>
      <c r="E105" s="213"/>
      <c r="F105" s="211"/>
      <c r="G105" s="209"/>
      <c r="H105" s="89" t="s">
        <v>821</v>
      </c>
      <c r="I105" s="89" t="s">
        <v>825</v>
      </c>
      <c r="J105" s="83" t="s">
        <v>831</v>
      </c>
      <c r="K105" s="90">
        <v>1</v>
      </c>
      <c r="L105" s="91" t="s">
        <v>838</v>
      </c>
      <c r="M105" s="191"/>
      <c r="N105" s="92"/>
      <c r="O105" s="226"/>
      <c r="P105" s="224"/>
    </row>
    <row r="106" spans="1:67" s="12" customFormat="1">
      <c r="A106" s="191"/>
      <c r="B106" s="191"/>
      <c r="C106" s="191"/>
      <c r="D106" s="213"/>
      <c r="E106" s="213"/>
      <c r="F106" s="211"/>
      <c r="G106" s="209"/>
      <c r="H106" s="89" t="s">
        <v>822</v>
      </c>
      <c r="I106" s="89" t="s">
        <v>826</v>
      </c>
      <c r="J106" s="83" t="s">
        <v>832</v>
      </c>
      <c r="K106" s="90">
        <v>3</v>
      </c>
      <c r="L106" s="91" t="s">
        <v>837</v>
      </c>
      <c r="M106" s="191"/>
      <c r="N106" s="92"/>
      <c r="O106" s="226"/>
      <c r="P106" s="224"/>
    </row>
    <row r="107" spans="1:67" s="12" customFormat="1">
      <c r="A107" s="191"/>
      <c r="B107" s="191"/>
      <c r="C107" s="191"/>
      <c r="D107" s="213"/>
      <c r="E107" s="213"/>
      <c r="F107" s="211"/>
      <c r="G107" s="209"/>
      <c r="H107" s="89" t="s">
        <v>823</v>
      </c>
      <c r="I107" s="89" t="s">
        <v>827</v>
      </c>
      <c r="J107" s="83" t="s">
        <v>833</v>
      </c>
      <c r="K107" s="90">
        <f>1+(2/12)</f>
        <v>1.1666666666666667</v>
      </c>
      <c r="L107" s="91" t="s">
        <v>816</v>
      </c>
      <c r="M107" s="191"/>
      <c r="N107" s="92"/>
      <c r="O107" s="226"/>
      <c r="P107" s="224"/>
    </row>
    <row r="108" spans="1:67" s="12" customFormat="1">
      <c r="A108" s="191"/>
      <c r="B108" s="191"/>
      <c r="C108" s="191"/>
      <c r="D108" s="213"/>
      <c r="E108" s="213"/>
      <c r="F108" s="211"/>
      <c r="G108" s="209"/>
      <c r="H108" s="89"/>
      <c r="I108" s="89" t="s">
        <v>828</v>
      </c>
      <c r="J108" s="83" t="s">
        <v>834</v>
      </c>
      <c r="K108" s="90">
        <v>1</v>
      </c>
      <c r="L108" s="91" t="s">
        <v>839</v>
      </c>
      <c r="M108" s="191"/>
      <c r="N108" s="92"/>
      <c r="O108" s="226"/>
      <c r="P108" s="224"/>
    </row>
    <row r="109" spans="1:67" s="12" customFormat="1">
      <c r="A109" s="192"/>
      <c r="B109" s="192"/>
      <c r="C109" s="192"/>
      <c r="D109" s="214"/>
      <c r="E109" s="214"/>
      <c r="F109" s="201"/>
      <c r="G109" s="210"/>
      <c r="H109" s="93"/>
      <c r="I109" s="93" t="s">
        <v>829</v>
      </c>
      <c r="J109" s="84" t="s">
        <v>835</v>
      </c>
      <c r="K109" s="94">
        <f>5+(4/12)</f>
        <v>5.333333333333333</v>
      </c>
      <c r="L109" s="95" t="s">
        <v>840</v>
      </c>
      <c r="M109" s="192"/>
      <c r="N109" s="96"/>
      <c r="O109" s="225"/>
      <c r="P109" s="224"/>
    </row>
    <row r="110" spans="1:67" s="21" customFormat="1">
      <c r="A110" s="180">
        <v>22</v>
      </c>
      <c r="B110" s="180" t="s">
        <v>841</v>
      </c>
      <c r="C110" s="180" t="s">
        <v>958</v>
      </c>
      <c r="D110" s="177" t="s">
        <v>1074</v>
      </c>
      <c r="E110" s="177" t="s">
        <v>1205</v>
      </c>
      <c r="F110" s="174" t="s">
        <v>1075</v>
      </c>
      <c r="G110" s="171">
        <f>SUM(K110:K114)</f>
        <v>9.4166666666666661</v>
      </c>
      <c r="H110" s="22" t="s">
        <v>1076</v>
      </c>
      <c r="I110" s="22" t="s">
        <v>1077</v>
      </c>
      <c r="J110" s="55" t="s">
        <v>1078</v>
      </c>
      <c r="K110" s="28">
        <f>1+(2/12)</f>
        <v>1.1666666666666667</v>
      </c>
      <c r="L110" s="32" t="s">
        <v>1079</v>
      </c>
      <c r="M110" s="180" t="s">
        <v>1080</v>
      </c>
      <c r="N110" s="31"/>
      <c r="O110" s="199" t="s">
        <v>1216</v>
      </c>
      <c r="P110" s="222" t="s">
        <v>1218</v>
      </c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</row>
    <row r="111" spans="1:67" s="21" customFormat="1">
      <c r="A111" s="181"/>
      <c r="B111" s="181"/>
      <c r="C111" s="181"/>
      <c r="D111" s="178"/>
      <c r="E111" s="178"/>
      <c r="F111" s="175"/>
      <c r="G111" s="204"/>
      <c r="H111" s="23" t="s">
        <v>842</v>
      </c>
      <c r="I111" s="23" t="s">
        <v>845</v>
      </c>
      <c r="J111" s="56" t="s">
        <v>849</v>
      </c>
      <c r="K111" s="29">
        <f>2+(5/12)</f>
        <v>2.4166666666666665</v>
      </c>
      <c r="L111" s="33" t="s">
        <v>853</v>
      </c>
      <c r="M111" s="181"/>
      <c r="N111" s="16"/>
      <c r="O111" s="198"/>
      <c r="P111" s="222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</row>
    <row r="112" spans="1:67" s="21" customFormat="1">
      <c r="A112" s="181"/>
      <c r="B112" s="181"/>
      <c r="C112" s="181"/>
      <c r="D112" s="178"/>
      <c r="E112" s="178"/>
      <c r="F112" s="175"/>
      <c r="G112" s="204"/>
      <c r="H112" s="23" t="s">
        <v>843</v>
      </c>
      <c r="I112" s="23" t="s">
        <v>846</v>
      </c>
      <c r="J112" s="56" t="s">
        <v>850</v>
      </c>
      <c r="K112" s="29">
        <v>2</v>
      </c>
      <c r="L112" s="33" t="s">
        <v>853</v>
      </c>
      <c r="M112" s="181"/>
      <c r="N112" s="16"/>
      <c r="O112" s="198"/>
      <c r="P112" s="222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</row>
    <row r="113" spans="1:67" s="21" customFormat="1">
      <c r="A113" s="181"/>
      <c r="B113" s="181"/>
      <c r="C113" s="181"/>
      <c r="D113" s="178"/>
      <c r="E113" s="178"/>
      <c r="F113" s="175"/>
      <c r="G113" s="204"/>
      <c r="H113" s="23" t="s">
        <v>844</v>
      </c>
      <c r="I113" s="23" t="s">
        <v>847</v>
      </c>
      <c r="J113" s="56" t="s">
        <v>851</v>
      </c>
      <c r="K113" s="29">
        <f>2+(11/12)</f>
        <v>2.9166666666666665</v>
      </c>
      <c r="L113" s="33" t="s">
        <v>853</v>
      </c>
      <c r="M113" s="181"/>
      <c r="N113" s="16"/>
      <c r="O113" s="198"/>
      <c r="P113" s="222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</row>
    <row r="114" spans="1:67" s="21" customFormat="1">
      <c r="A114" s="182"/>
      <c r="B114" s="182"/>
      <c r="C114" s="182"/>
      <c r="D114" s="179"/>
      <c r="E114" s="179"/>
      <c r="F114" s="176"/>
      <c r="G114" s="203"/>
      <c r="H114" s="24"/>
      <c r="I114" s="24" t="s">
        <v>848</v>
      </c>
      <c r="J114" s="57" t="s">
        <v>852</v>
      </c>
      <c r="K114" s="30">
        <f>11/12</f>
        <v>0.91666666666666663</v>
      </c>
      <c r="L114" s="34" t="s">
        <v>837</v>
      </c>
      <c r="M114" s="182"/>
      <c r="N114" s="25"/>
      <c r="O114" s="223"/>
      <c r="P114" s="222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</row>
    <row r="115" spans="1:67" s="21" customFormat="1" ht="16.5" customHeight="1">
      <c r="A115" s="180">
        <v>23</v>
      </c>
      <c r="B115" s="180" t="s">
        <v>854</v>
      </c>
      <c r="C115" s="199" t="s">
        <v>959</v>
      </c>
      <c r="D115" s="177" t="s">
        <v>1081</v>
      </c>
      <c r="E115" s="177" t="s">
        <v>1206</v>
      </c>
      <c r="F115" s="174" t="s">
        <v>1082</v>
      </c>
      <c r="G115" s="171">
        <f>SUM(K115:K116)</f>
        <v>24.75</v>
      </c>
      <c r="H115" s="22" t="s">
        <v>1083</v>
      </c>
      <c r="I115" s="22" t="s">
        <v>1084</v>
      </c>
      <c r="J115" s="55" t="s">
        <v>1085</v>
      </c>
      <c r="K115" s="28">
        <v>12</v>
      </c>
      <c r="L115" s="32" t="s">
        <v>1086</v>
      </c>
      <c r="M115" s="180" t="s">
        <v>631</v>
      </c>
      <c r="N115" s="193" t="s">
        <v>1087</v>
      </c>
      <c r="O115" s="199" t="s">
        <v>1216</v>
      </c>
      <c r="P115" s="222" t="s">
        <v>1218</v>
      </c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</row>
    <row r="116" spans="1:67" s="21" customFormat="1">
      <c r="A116" s="182"/>
      <c r="B116" s="182"/>
      <c r="C116" s="182"/>
      <c r="D116" s="179"/>
      <c r="E116" s="179"/>
      <c r="F116" s="176"/>
      <c r="G116" s="203"/>
      <c r="H116" s="24" t="s">
        <v>859</v>
      </c>
      <c r="I116" s="24" t="s">
        <v>856</v>
      </c>
      <c r="J116" s="57" t="s">
        <v>857</v>
      </c>
      <c r="K116" s="30">
        <f>12+(9/12)</f>
        <v>12.75</v>
      </c>
      <c r="L116" s="34" t="s">
        <v>858</v>
      </c>
      <c r="M116" s="182"/>
      <c r="N116" s="194"/>
      <c r="O116" s="223"/>
      <c r="P116" s="222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</row>
    <row r="117" spans="1:67" s="21" customFormat="1">
      <c r="A117" s="180">
        <v>24</v>
      </c>
      <c r="B117" s="180" t="s">
        <v>860</v>
      </c>
      <c r="C117" s="180" t="s">
        <v>884</v>
      </c>
      <c r="D117" s="177" t="s">
        <v>1088</v>
      </c>
      <c r="E117" s="177" t="s">
        <v>1206</v>
      </c>
      <c r="F117" s="174" t="s">
        <v>1089</v>
      </c>
      <c r="G117" s="171">
        <f>SUM(K117:K120)</f>
        <v>19.583333333333332</v>
      </c>
      <c r="H117" s="22" t="s">
        <v>1090</v>
      </c>
      <c r="I117" s="22" t="s">
        <v>1084</v>
      </c>
      <c r="J117" s="55" t="s">
        <v>1091</v>
      </c>
      <c r="K117" s="28">
        <f>8+(10/12)</f>
        <v>8.8333333333333339</v>
      </c>
      <c r="L117" s="32" t="s">
        <v>1092</v>
      </c>
      <c r="M117" s="180" t="s">
        <v>1067</v>
      </c>
      <c r="N117" s="31"/>
      <c r="O117" s="199" t="s">
        <v>1216</v>
      </c>
      <c r="P117" s="222" t="s">
        <v>1218</v>
      </c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</row>
    <row r="118" spans="1:67" s="21" customFormat="1">
      <c r="A118" s="181"/>
      <c r="B118" s="181"/>
      <c r="C118" s="181"/>
      <c r="D118" s="178"/>
      <c r="E118" s="178"/>
      <c r="F118" s="175"/>
      <c r="G118" s="204"/>
      <c r="H118" s="23"/>
      <c r="I118" s="23" t="s">
        <v>861</v>
      </c>
      <c r="J118" s="56" t="s">
        <v>864</v>
      </c>
      <c r="K118" s="29">
        <f>4+(6/12)</f>
        <v>4.5</v>
      </c>
      <c r="L118" s="33" t="s">
        <v>815</v>
      </c>
      <c r="M118" s="181"/>
      <c r="N118" s="16"/>
      <c r="O118" s="198"/>
      <c r="P118" s="222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</row>
    <row r="119" spans="1:67" s="21" customFormat="1">
      <c r="A119" s="181"/>
      <c r="B119" s="181"/>
      <c r="C119" s="181"/>
      <c r="D119" s="178"/>
      <c r="E119" s="178"/>
      <c r="F119" s="175"/>
      <c r="G119" s="204"/>
      <c r="H119" s="23"/>
      <c r="I119" s="23" t="s">
        <v>862</v>
      </c>
      <c r="J119" s="56" t="s">
        <v>865</v>
      </c>
      <c r="K119" s="29">
        <f>1+(2/12)</f>
        <v>1.1666666666666667</v>
      </c>
      <c r="L119" s="33" t="s">
        <v>815</v>
      </c>
      <c r="M119" s="181"/>
      <c r="N119" s="16"/>
      <c r="O119" s="198"/>
      <c r="P119" s="222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</row>
    <row r="120" spans="1:67" s="21" customFormat="1">
      <c r="A120" s="182"/>
      <c r="B120" s="182"/>
      <c r="C120" s="182"/>
      <c r="D120" s="179"/>
      <c r="E120" s="179"/>
      <c r="F120" s="176"/>
      <c r="G120" s="203"/>
      <c r="H120" s="24"/>
      <c r="I120" s="24" t="s">
        <v>863</v>
      </c>
      <c r="J120" s="57" t="s">
        <v>866</v>
      </c>
      <c r="K120" s="30">
        <f>5+(1/12)</f>
        <v>5.083333333333333</v>
      </c>
      <c r="L120" s="34" t="s">
        <v>837</v>
      </c>
      <c r="M120" s="182"/>
      <c r="N120" s="25"/>
      <c r="O120" s="223"/>
      <c r="P120" s="222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</row>
    <row r="121" spans="1:67" s="21" customFormat="1">
      <c r="A121" s="180">
        <v>25</v>
      </c>
      <c r="B121" s="180" t="s">
        <v>868</v>
      </c>
      <c r="C121" s="180" t="s">
        <v>818</v>
      </c>
      <c r="D121" s="177" t="s">
        <v>1093</v>
      </c>
      <c r="E121" s="177" t="s">
        <v>1212</v>
      </c>
      <c r="F121" s="174" t="s">
        <v>1094</v>
      </c>
      <c r="G121" s="171">
        <f>SUM(K121:K124)</f>
        <v>16.583333333333332</v>
      </c>
      <c r="H121" s="174" t="s">
        <v>1090</v>
      </c>
      <c r="I121" s="22" t="s">
        <v>1084</v>
      </c>
      <c r="J121" s="55" t="s">
        <v>1095</v>
      </c>
      <c r="K121" s="28">
        <f>9+(5/12)</f>
        <v>9.4166666666666661</v>
      </c>
      <c r="L121" s="32" t="s">
        <v>1096</v>
      </c>
      <c r="M121" s="180" t="s">
        <v>1073</v>
      </c>
      <c r="N121" s="31"/>
      <c r="O121" s="199" t="s">
        <v>1216</v>
      </c>
      <c r="P121" s="222" t="s">
        <v>1218</v>
      </c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</row>
    <row r="122" spans="1:67" s="21" customFormat="1">
      <c r="A122" s="181"/>
      <c r="B122" s="181"/>
      <c r="C122" s="181"/>
      <c r="D122" s="178"/>
      <c r="E122" s="178"/>
      <c r="F122" s="175"/>
      <c r="G122" s="204"/>
      <c r="H122" s="175"/>
      <c r="I122" s="23" t="s">
        <v>869</v>
      </c>
      <c r="J122" s="56" t="s">
        <v>872</v>
      </c>
      <c r="K122" s="29">
        <f>2+(3/12)</f>
        <v>2.25</v>
      </c>
      <c r="L122" s="33" t="s">
        <v>875</v>
      </c>
      <c r="M122" s="181"/>
      <c r="N122" s="16"/>
      <c r="O122" s="198"/>
      <c r="P122" s="222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</row>
    <row r="123" spans="1:67" s="21" customFormat="1">
      <c r="A123" s="181"/>
      <c r="B123" s="181"/>
      <c r="C123" s="181"/>
      <c r="D123" s="178"/>
      <c r="E123" s="178"/>
      <c r="F123" s="175"/>
      <c r="G123" s="204"/>
      <c r="H123" s="175"/>
      <c r="I123" s="23" t="s">
        <v>870</v>
      </c>
      <c r="J123" s="56" t="s">
        <v>873</v>
      </c>
      <c r="K123" s="29">
        <f>1+(10/12)</f>
        <v>1.8333333333333335</v>
      </c>
      <c r="L123" s="33" t="s">
        <v>837</v>
      </c>
      <c r="M123" s="181"/>
      <c r="N123" s="16"/>
      <c r="O123" s="198"/>
      <c r="P123" s="222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</row>
    <row r="124" spans="1:67" s="21" customFormat="1">
      <c r="A124" s="182"/>
      <c r="B124" s="182"/>
      <c r="C124" s="182"/>
      <c r="D124" s="179"/>
      <c r="E124" s="179"/>
      <c r="F124" s="176"/>
      <c r="G124" s="203"/>
      <c r="H124" s="176"/>
      <c r="I124" s="24" t="s">
        <v>871</v>
      </c>
      <c r="J124" s="57" t="s">
        <v>874</v>
      </c>
      <c r="K124" s="30">
        <f>3+(1/12)</f>
        <v>3.0833333333333335</v>
      </c>
      <c r="L124" s="34" t="s">
        <v>876</v>
      </c>
      <c r="M124" s="182"/>
      <c r="N124" s="25"/>
      <c r="O124" s="223"/>
      <c r="P124" s="222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</row>
    <row r="125" spans="1:67" s="21" customFormat="1">
      <c r="A125" s="180">
        <v>26</v>
      </c>
      <c r="B125" s="180" t="s">
        <v>877</v>
      </c>
      <c r="C125" s="180" t="s">
        <v>867</v>
      </c>
      <c r="D125" s="177" t="s">
        <v>1097</v>
      </c>
      <c r="E125" s="177" t="s">
        <v>1203</v>
      </c>
      <c r="F125" s="174" t="s">
        <v>1126</v>
      </c>
      <c r="G125" s="171">
        <f>SUM(K125:K127)</f>
        <v>29.833333333333336</v>
      </c>
      <c r="H125" s="22" t="s">
        <v>1083</v>
      </c>
      <c r="I125" s="22" t="s">
        <v>1098</v>
      </c>
      <c r="J125" s="55" t="s">
        <v>1099</v>
      </c>
      <c r="K125" s="28">
        <f>20+(2/12)</f>
        <v>20.166666666666668</v>
      </c>
      <c r="L125" s="32" t="s">
        <v>1100</v>
      </c>
      <c r="M125" s="180" t="s">
        <v>1067</v>
      </c>
      <c r="N125" s="31"/>
      <c r="O125" s="199" t="s">
        <v>1216</v>
      </c>
      <c r="P125" s="222" t="s">
        <v>1218</v>
      </c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</row>
    <row r="126" spans="1:67" s="21" customFormat="1">
      <c r="A126" s="181"/>
      <c r="B126" s="181"/>
      <c r="C126" s="181"/>
      <c r="D126" s="178"/>
      <c r="E126" s="178"/>
      <c r="F126" s="175"/>
      <c r="G126" s="204"/>
      <c r="H126" s="23" t="s">
        <v>708</v>
      </c>
      <c r="I126" s="23" t="s">
        <v>878</v>
      </c>
      <c r="J126" s="56" t="s">
        <v>880</v>
      </c>
      <c r="K126" s="29">
        <f>5+(5/12)</f>
        <v>5.416666666666667</v>
      </c>
      <c r="L126" s="33" t="s">
        <v>882</v>
      </c>
      <c r="M126" s="181"/>
      <c r="N126" s="16"/>
      <c r="O126" s="198"/>
      <c r="P126" s="222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</row>
    <row r="127" spans="1:67" s="21" customFormat="1">
      <c r="A127" s="182"/>
      <c r="B127" s="182"/>
      <c r="C127" s="182"/>
      <c r="D127" s="179"/>
      <c r="E127" s="179"/>
      <c r="F127" s="176"/>
      <c r="G127" s="203"/>
      <c r="H127" s="24"/>
      <c r="I127" s="24" t="s">
        <v>879</v>
      </c>
      <c r="J127" s="57" t="s">
        <v>881</v>
      </c>
      <c r="K127" s="30">
        <f>4+(3/12)</f>
        <v>4.25</v>
      </c>
      <c r="L127" s="34" t="s">
        <v>883</v>
      </c>
      <c r="M127" s="182"/>
      <c r="N127" s="25"/>
      <c r="O127" s="223"/>
      <c r="P127" s="222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</row>
    <row r="128" spans="1:67" s="21" customFormat="1">
      <c r="A128" s="180">
        <v>27</v>
      </c>
      <c r="B128" s="180" t="s">
        <v>885</v>
      </c>
      <c r="C128" s="180" t="s">
        <v>960</v>
      </c>
      <c r="D128" s="177" t="s">
        <v>1101</v>
      </c>
      <c r="E128" s="177" t="s">
        <v>1203</v>
      </c>
      <c r="F128" s="174" t="s">
        <v>1102</v>
      </c>
      <c r="G128" s="171">
        <f>SUM(K128:K134)</f>
        <v>34.833333333333336</v>
      </c>
      <c r="H128" s="22" t="s">
        <v>1083</v>
      </c>
      <c r="I128" s="22" t="s">
        <v>1103</v>
      </c>
      <c r="J128" s="55" t="s">
        <v>1104</v>
      </c>
      <c r="K128" s="28">
        <f>7+(7/12)</f>
        <v>7.583333333333333</v>
      </c>
      <c r="L128" s="32" t="s">
        <v>1105</v>
      </c>
      <c r="M128" s="180" t="s">
        <v>1067</v>
      </c>
      <c r="N128" s="31"/>
      <c r="O128" s="199" t="s">
        <v>1216</v>
      </c>
      <c r="P128" s="222" t="s">
        <v>1218</v>
      </c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</row>
    <row r="129" spans="1:67" s="21" customFormat="1">
      <c r="A129" s="181"/>
      <c r="B129" s="181"/>
      <c r="C129" s="181"/>
      <c r="D129" s="178"/>
      <c r="E129" s="178"/>
      <c r="F129" s="175"/>
      <c r="G129" s="204"/>
      <c r="H129" s="23" t="s">
        <v>886</v>
      </c>
      <c r="I129" s="23" t="s">
        <v>887</v>
      </c>
      <c r="J129" s="56" t="s">
        <v>893</v>
      </c>
      <c r="K129" s="29">
        <f>11+(1/12)</f>
        <v>11.083333333333334</v>
      </c>
      <c r="L129" s="33" t="s">
        <v>836</v>
      </c>
      <c r="M129" s="181"/>
      <c r="N129" s="16"/>
      <c r="O129" s="198"/>
      <c r="P129" s="222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</row>
    <row r="130" spans="1:67" s="21" customFormat="1">
      <c r="A130" s="181"/>
      <c r="B130" s="181"/>
      <c r="C130" s="181"/>
      <c r="D130" s="178"/>
      <c r="E130" s="178"/>
      <c r="F130" s="175"/>
      <c r="G130" s="204"/>
      <c r="H130" s="23"/>
      <c r="I130" s="23" t="s">
        <v>888</v>
      </c>
      <c r="J130" s="56" t="s">
        <v>894</v>
      </c>
      <c r="K130" s="29">
        <f>1.5</f>
        <v>1.5</v>
      </c>
      <c r="L130" s="33" t="s">
        <v>858</v>
      </c>
      <c r="M130" s="181"/>
      <c r="N130" s="16"/>
      <c r="O130" s="198"/>
      <c r="P130" s="222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</row>
    <row r="131" spans="1:67" s="21" customFormat="1">
      <c r="A131" s="181"/>
      <c r="B131" s="181"/>
      <c r="C131" s="181"/>
      <c r="D131" s="178"/>
      <c r="E131" s="178"/>
      <c r="F131" s="175"/>
      <c r="G131" s="204"/>
      <c r="H131" s="23"/>
      <c r="I131" s="23" t="s">
        <v>889</v>
      </c>
      <c r="J131" s="56" t="s">
        <v>895</v>
      </c>
      <c r="K131" s="29">
        <f>7+(4/12)</f>
        <v>7.333333333333333</v>
      </c>
      <c r="L131" s="33" t="s">
        <v>836</v>
      </c>
      <c r="M131" s="181"/>
      <c r="N131" s="16"/>
      <c r="O131" s="198"/>
      <c r="P131" s="222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</row>
    <row r="132" spans="1:67" s="21" customFormat="1">
      <c r="A132" s="181"/>
      <c r="B132" s="181"/>
      <c r="C132" s="181"/>
      <c r="D132" s="178"/>
      <c r="E132" s="178"/>
      <c r="F132" s="175"/>
      <c r="G132" s="204"/>
      <c r="H132" s="23"/>
      <c r="I132" s="23" t="s">
        <v>890</v>
      </c>
      <c r="J132" s="56" t="s">
        <v>896</v>
      </c>
      <c r="K132" s="29">
        <f>3.5</f>
        <v>3.5</v>
      </c>
      <c r="L132" s="33" t="s">
        <v>900</v>
      </c>
      <c r="M132" s="181"/>
      <c r="N132" s="16"/>
      <c r="O132" s="198"/>
      <c r="P132" s="222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</row>
    <row r="133" spans="1:67" s="21" customFormat="1">
      <c r="A133" s="181"/>
      <c r="B133" s="181"/>
      <c r="C133" s="181"/>
      <c r="D133" s="178"/>
      <c r="E133" s="178"/>
      <c r="F133" s="175"/>
      <c r="G133" s="204"/>
      <c r="H133" s="23"/>
      <c r="I133" s="23" t="s">
        <v>891</v>
      </c>
      <c r="J133" s="56" t="s">
        <v>897</v>
      </c>
      <c r="K133" s="29">
        <v>2.5</v>
      </c>
      <c r="L133" s="33" t="s">
        <v>855</v>
      </c>
      <c r="M133" s="181"/>
      <c r="N133" s="16"/>
      <c r="O133" s="198"/>
      <c r="P133" s="222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</row>
    <row r="134" spans="1:67" s="21" customFormat="1">
      <c r="A134" s="182"/>
      <c r="B134" s="182"/>
      <c r="C134" s="182"/>
      <c r="D134" s="179"/>
      <c r="E134" s="179"/>
      <c r="F134" s="176"/>
      <c r="G134" s="203"/>
      <c r="H134" s="24"/>
      <c r="I134" s="24" t="s">
        <v>892</v>
      </c>
      <c r="J134" s="57" t="s">
        <v>898</v>
      </c>
      <c r="K134" s="30">
        <f>1+(4/12)</f>
        <v>1.3333333333333333</v>
      </c>
      <c r="L134" s="34" t="s">
        <v>855</v>
      </c>
      <c r="M134" s="182"/>
      <c r="N134" s="25"/>
      <c r="O134" s="223"/>
      <c r="P134" s="222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</row>
    <row r="135" spans="1:67" s="21" customFormat="1">
      <c r="A135" s="180">
        <v>28</v>
      </c>
      <c r="B135" s="180" t="s">
        <v>1219</v>
      </c>
      <c r="C135" s="13"/>
      <c r="D135" s="180" t="s">
        <v>1220</v>
      </c>
      <c r="E135" s="180" t="s">
        <v>1213</v>
      </c>
      <c r="F135" s="174" t="s">
        <v>1221</v>
      </c>
      <c r="G135" s="205">
        <f>SUM(K135:K140)</f>
        <v>28.916666666666664</v>
      </c>
      <c r="H135" s="22" t="s">
        <v>1106</v>
      </c>
      <c r="I135" s="22" t="s">
        <v>1107</v>
      </c>
      <c r="J135" s="55" t="s">
        <v>1108</v>
      </c>
      <c r="K135" s="28">
        <f>6+(9/12)</f>
        <v>6.75</v>
      </c>
      <c r="L135" s="32" t="s">
        <v>1109</v>
      </c>
      <c r="M135" s="180" t="s">
        <v>1067</v>
      </c>
      <c r="N135" s="31"/>
      <c r="O135" s="199" t="s">
        <v>1216</v>
      </c>
      <c r="P135" s="222" t="s">
        <v>1218</v>
      </c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</row>
    <row r="136" spans="1:67" s="21" customFormat="1">
      <c r="A136" s="181"/>
      <c r="B136" s="181"/>
      <c r="C136" s="13"/>
      <c r="D136" s="181"/>
      <c r="E136" s="181"/>
      <c r="F136" s="175"/>
      <c r="G136" s="206"/>
      <c r="H136" s="23" t="s">
        <v>901</v>
      </c>
      <c r="I136" s="23" t="s">
        <v>903</v>
      </c>
      <c r="J136" s="56" t="s">
        <v>908</v>
      </c>
      <c r="K136" s="29">
        <v>3</v>
      </c>
      <c r="L136" s="33" t="s">
        <v>913</v>
      </c>
      <c r="M136" s="181"/>
      <c r="N136" s="16"/>
      <c r="O136" s="198"/>
      <c r="P136" s="222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</row>
    <row r="137" spans="1:67" s="21" customFormat="1">
      <c r="A137" s="181"/>
      <c r="B137" s="181"/>
      <c r="C137" s="13"/>
      <c r="D137" s="181"/>
      <c r="E137" s="181"/>
      <c r="F137" s="175"/>
      <c r="G137" s="206"/>
      <c r="H137" s="23" t="s">
        <v>902</v>
      </c>
      <c r="I137" s="23" t="s">
        <v>904</v>
      </c>
      <c r="J137" s="56" t="s">
        <v>909</v>
      </c>
      <c r="K137" s="29">
        <v>2</v>
      </c>
      <c r="L137" s="33" t="s">
        <v>914</v>
      </c>
      <c r="M137" s="181"/>
      <c r="N137" s="16"/>
      <c r="O137" s="198"/>
      <c r="P137" s="222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</row>
    <row r="138" spans="1:67" s="21" customFormat="1">
      <c r="A138" s="181"/>
      <c r="B138" s="181"/>
      <c r="C138" s="13"/>
      <c r="D138" s="181"/>
      <c r="E138" s="181"/>
      <c r="F138" s="175"/>
      <c r="G138" s="206"/>
      <c r="H138" s="23"/>
      <c r="I138" s="23" t="s">
        <v>905</v>
      </c>
      <c r="J138" s="56" t="s">
        <v>910</v>
      </c>
      <c r="K138" s="29">
        <f>2+(5/12)</f>
        <v>2.4166666666666665</v>
      </c>
      <c r="L138" s="33" t="s">
        <v>915</v>
      </c>
      <c r="M138" s="181"/>
      <c r="N138" s="16"/>
      <c r="O138" s="198"/>
      <c r="P138" s="222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</row>
    <row r="139" spans="1:67" s="21" customFormat="1">
      <c r="A139" s="181"/>
      <c r="B139" s="181"/>
      <c r="C139" s="13"/>
      <c r="D139" s="181"/>
      <c r="E139" s="181"/>
      <c r="F139" s="175"/>
      <c r="G139" s="206"/>
      <c r="H139" s="23"/>
      <c r="I139" s="23" t="s">
        <v>906</v>
      </c>
      <c r="J139" s="56" t="s">
        <v>911</v>
      </c>
      <c r="K139" s="29">
        <v>5</v>
      </c>
      <c r="L139" s="33" t="s">
        <v>916</v>
      </c>
      <c r="M139" s="181"/>
      <c r="N139" s="16"/>
      <c r="O139" s="198"/>
      <c r="P139" s="222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</row>
    <row r="140" spans="1:67" s="21" customFormat="1">
      <c r="A140" s="182"/>
      <c r="B140" s="182"/>
      <c r="C140" s="13"/>
      <c r="D140" s="182"/>
      <c r="E140" s="182"/>
      <c r="F140" s="176"/>
      <c r="G140" s="207"/>
      <c r="H140" s="24"/>
      <c r="I140" s="24" t="s">
        <v>907</v>
      </c>
      <c r="J140" s="57" t="s">
        <v>912</v>
      </c>
      <c r="K140" s="30">
        <f>9+(9/12)</f>
        <v>9.75</v>
      </c>
      <c r="L140" s="34" t="s">
        <v>917</v>
      </c>
      <c r="M140" s="182"/>
      <c r="N140" s="25"/>
      <c r="O140" s="223"/>
      <c r="P140" s="222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</row>
    <row r="141" spans="1:67">
      <c r="A141" s="183">
        <v>29</v>
      </c>
      <c r="B141" s="180" t="s">
        <v>1113</v>
      </c>
      <c r="C141" s="180"/>
      <c r="D141" s="177" t="s">
        <v>1114</v>
      </c>
      <c r="E141" s="177" t="s">
        <v>1203</v>
      </c>
      <c r="F141" s="174" t="s">
        <v>1115</v>
      </c>
      <c r="G141" s="189">
        <f>SUM(K141:K143)</f>
        <v>9.5833333333333339</v>
      </c>
      <c r="H141" s="31"/>
      <c r="I141" s="44" t="s">
        <v>1116</v>
      </c>
      <c r="J141" s="55" t="s">
        <v>1117</v>
      </c>
      <c r="K141" s="28">
        <v>4</v>
      </c>
      <c r="L141" s="32" t="s">
        <v>1120</v>
      </c>
      <c r="M141" s="180" t="s">
        <v>1122</v>
      </c>
      <c r="N141" s="45"/>
      <c r="O141" s="199" t="s">
        <v>1351</v>
      </c>
      <c r="P141" s="222" t="s">
        <v>1218</v>
      </c>
      <c r="Q141" s="77"/>
      <c r="R141" s="81"/>
    </row>
    <row r="142" spans="1:67">
      <c r="A142" s="184"/>
      <c r="B142" s="181"/>
      <c r="C142" s="181"/>
      <c r="D142" s="178"/>
      <c r="E142" s="178"/>
      <c r="F142" s="175"/>
      <c r="G142" s="181"/>
      <c r="H142" s="16"/>
      <c r="I142" s="46" t="s">
        <v>1116</v>
      </c>
      <c r="J142" s="56" t="s">
        <v>1118</v>
      </c>
      <c r="K142" s="29">
        <f>4+(5/12)</f>
        <v>4.416666666666667</v>
      </c>
      <c r="L142" s="33" t="s">
        <v>1121</v>
      </c>
      <c r="M142" s="181"/>
      <c r="N142" s="47"/>
      <c r="O142" s="198"/>
      <c r="P142" s="222"/>
      <c r="Q142" s="77"/>
      <c r="R142" s="81"/>
    </row>
    <row r="143" spans="1:67">
      <c r="A143" s="185"/>
      <c r="B143" s="182"/>
      <c r="C143" s="182"/>
      <c r="D143" s="179"/>
      <c r="E143" s="179"/>
      <c r="F143" s="176"/>
      <c r="G143" s="182"/>
      <c r="H143" s="25"/>
      <c r="I143" s="48" t="s">
        <v>1116</v>
      </c>
      <c r="J143" s="57" t="s">
        <v>1119</v>
      </c>
      <c r="K143" s="30">
        <f>1+(2/12)</f>
        <v>1.1666666666666667</v>
      </c>
      <c r="L143" s="34" t="s">
        <v>1120</v>
      </c>
      <c r="M143" s="182"/>
      <c r="N143" s="49"/>
      <c r="O143" s="223"/>
      <c r="P143" s="222"/>
      <c r="Q143" s="77"/>
      <c r="R143" s="81"/>
    </row>
    <row r="144" spans="1:67">
      <c r="A144" s="183">
        <v>30</v>
      </c>
      <c r="B144" s="180" t="s">
        <v>1123</v>
      </c>
      <c r="C144" s="180"/>
      <c r="D144" s="177" t="s">
        <v>1124</v>
      </c>
      <c r="E144" s="177" t="s">
        <v>1203</v>
      </c>
      <c r="F144" s="174" t="s">
        <v>1125</v>
      </c>
      <c r="G144" s="189">
        <f>SUM(K144:K148)</f>
        <v>15</v>
      </c>
      <c r="H144" s="18" t="s">
        <v>1128</v>
      </c>
      <c r="I144" s="22" t="s">
        <v>1141</v>
      </c>
      <c r="J144" s="64" t="s">
        <v>1131</v>
      </c>
      <c r="K144" s="28">
        <f>11/12</f>
        <v>0.91666666666666663</v>
      </c>
      <c r="L144" s="32" t="s">
        <v>1136</v>
      </c>
      <c r="M144" s="180" t="s">
        <v>631</v>
      </c>
      <c r="N144" s="45"/>
      <c r="O144" s="199" t="s">
        <v>1216</v>
      </c>
      <c r="P144" s="222" t="s">
        <v>1218</v>
      </c>
    </row>
    <row r="145" spans="1:16">
      <c r="A145" s="184"/>
      <c r="B145" s="181"/>
      <c r="C145" s="181"/>
      <c r="D145" s="178"/>
      <c r="E145" s="178"/>
      <c r="F145" s="175"/>
      <c r="G145" s="181"/>
      <c r="H145" s="16" t="s">
        <v>1129</v>
      </c>
      <c r="I145" s="23" t="s">
        <v>1142</v>
      </c>
      <c r="J145" s="65" t="s">
        <v>1132</v>
      </c>
      <c r="K145" s="29">
        <f>1+(6/12)</f>
        <v>1.5</v>
      </c>
      <c r="L145" s="33" t="s">
        <v>1137</v>
      </c>
      <c r="M145" s="181"/>
      <c r="N145" s="47"/>
      <c r="O145" s="198"/>
      <c r="P145" s="222"/>
    </row>
    <row r="146" spans="1:16">
      <c r="A146" s="184"/>
      <c r="B146" s="181"/>
      <c r="C146" s="181"/>
      <c r="D146" s="178"/>
      <c r="E146" s="178"/>
      <c r="F146" s="175"/>
      <c r="G146" s="181"/>
      <c r="H146" s="16" t="s">
        <v>1130</v>
      </c>
      <c r="I146" s="23" t="s">
        <v>1143</v>
      </c>
      <c r="J146" s="65" t="s">
        <v>1133</v>
      </c>
      <c r="K146" s="29">
        <f>1+(7/12)</f>
        <v>1.5833333333333335</v>
      </c>
      <c r="L146" s="33" t="s">
        <v>1137</v>
      </c>
      <c r="M146" s="181"/>
      <c r="N146" s="47"/>
      <c r="O146" s="198"/>
      <c r="P146" s="222"/>
    </row>
    <row r="147" spans="1:16">
      <c r="A147" s="184"/>
      <c r="B147" s="181"/>
      <c r="C147" s="181"/>
      <c r="D147" s="178"/>
      <c r="E147" s="178"/>
      <c r="F147" s="175"/>
      <c r="G147" s="181"/>
      <c r="H147" s="16"/>
      <c r="I147" s="23" t="s">
        <v>1140</v>
      </c>
      <c r="J147" s="65" t="s">
        <v>1134</v>
      </c>
      <c r="K147" s="29">
        <v>8</v>
      </c>
      <c r="L147" s="33" t="s">
        <v>1138</v>
      </c>
      <c r="M147" s="181"/>
      <c r="N147" s="47"/>
      <c r="O147" s="198"/>
      <c r="P147" s="222"/>
    </row>
    <row r="148" spans="1:16">
      <c r="A148" s="185"/>
      <c r="B148" s="182"/>
      <c r="C148" s="182"/>
      <c r="D148" s="179"/>
      <c r="E148" s="179"/>
      <c r="F148" s="176"/>
      <c r="G148" s="182"/>
      <c r="H148" s="25"/>
      <c r="I148" s="24" t="s">
        <v>1144</v>
      </c>
      <c r="J148" s="66" t="s">
        <v>1135</v>
      </c>
      <c r="K148" s="30">
        <v>3</v>
      </c>
      <c r="L148" s="34" t="s">
        <v>1139</v>
      </c>
      <c r="M148" s="182"/>
      <c r="N148" s="49"/>
      <c r="O148" s="223"/>
      <c r="P148" s="222"/>
    </row>
    <row r="149" spans="1:16">
      <c r="A149" s="183">
        <v>31</v>
      </c>
      <c r="B149" s="180" t="s">
        <v>1145</v>
      </c>
      <c r="C149" s="180" t="s">
        <v>1167</v>
      </c>
      <c r="D149" s="177" t="s">
        <v>1146</v>
      </c>
      <c r="E149" s="177" t="s">
        <v>1203</v>
      </c>
      <c r="F149" s="186" t="s">
        <v>1147</v>
      </c>
      <c r="G149" s="189">
        <f>SUM(K149:K153)</f>
        <v>19.333333333333332</v>
      </c>
      <c r="H149" s="31" t="s">
        <v>1148</v>
      </c>
      <c r="I149" s="50" t="s">
        <v>1151</v>
      </c>
      <c r="J149" s="55" t="s">
        <v>1155</v>
      </c>
      <c r="K149" s="28">
        <f>2+(10/12)</f>
        <v>2.8333333333333335</v>
      </c>
      <c r="L149" s="32" t="s">
        <v>1161</v>
      </c>
      <c r="M149" s="180" t="s">
        <v>1166</v>
      </c>
      <c r="N149" s="45"/>
      <c r="O149" s="199" t="s">
        <v>1216</v>
      </c>
      <c r="P149" s="222" t="s">
        <v>1218</v>
      </c>
    </row>
    <row r="150" spans="1:16">
      <c r="A150" s="184"/>
      <c r="B150" s="181"/>
      <c r="C150" s="181"/>
      <c r="D150" s="178"/>
      <c r="E150" s="178"/>
      <c r="F150" s="187"/>
      <c r="G150" s="181"/>
      <c r="H150" s="16" t="s">
        <v>1149</v>
      </c>
      <c r="I150" s="51" t="s">
        <v>1152</v>
      </c>
      <c r="J150" s="67" t="s">
        <v>1156</v>
      </c>
      <c r="K150" s="29">
        <f>2+(1/12)</f>
        <v>2.0833333333333335</v>
      </c>
      <c r="L150" s="33" t="s">
        <v>1162</v>
      </c>
      <c r="M150" s="181"/>
      <c r="N150" s="47"/>
      <c r="O150" s="198"/>
      <c r="P150" s="222"/>
    </row>
    <row r="151" spans="1:16">
      <c r="A151" s="184"/>
      <c r="B151" s="181"/>
      <c r="C151" s="181"/>
      <c r="D151" s="178"/>
      <c r="E151" s="178"/>
      <c r="F151" s="187"/>
      <c r="G151" s="181"/>
      <c r="H151" s="16" t="s">
        <v>1150</v>
      </c>
      <c r="I151" s="51" t="s">
        <v>1153</v>
      </c>
      <c r="J151" s="68" t="s">
        <v>1157</v>
      </c>
      <c r="K151" s="29">
        <f>9+(9/12)</f>
        <v>9.75</v>
      </c>
      <c r="L151" s="33" t="s">
        <v>1163</v>
      </c>
      <c r="M151" s="181"/>
      <c r="N151" s="47"/>
      <c r="O151" s="198"/>
      <c r="P151" s="222"/>
    </row>
    <row r="152" spans="1:16">
      <c r="A152" s="184"/>
      <c r="B152" s="181"/>
      <c r="C152" s="181"/>
      <c r="D152" s="178"/>
      <c r="E152" s="178"/>
      <c r="F152" s="187"/>
      <c r="G152" s="181"/>
      <c r="H152" s="16"/>
      <c r="I152" s="51" t="s">
        <v>1160</v>
      </c>
      <c r="J152" s="56" t="s">
        <v>1158</v>
      </c>
      <c r="K152" s="29">
        <f>1+(4/12)</f>
        <v>1.3333333333333333</v>
      </c>
      <c r="L152" s="33" t="s">
        <v>1164</v>
      </c>
      <c r="M152" s="181"/>
      <c r="N152" s="47"/>
      <c r="O152" s="198"/>
      <c r="P152" s="222"/>
    </row>
    <row r="153" spans="1:16">
      <c r="A153" s="185"/>
      <c r="B153" s="182"/>
      <c r="C153" s="182"/>
      <c r="D153" s="179"/>
      <c r="E153" s="179"/>
      <c r="F153" s="188"/>
      <c r="G153" s="182"/>
      <c r="H153" s="25"/>
      <c r="I153" s="52" t="s">
        <v>1154</v>
      </c>
      <c r="J153" s="57" t="s">
        <v>1159</v>
      </c>
      <c r="K153" s="30">
        <f>3+(4/12)</f>
        <v>3.3333333333333335</v>
      </c>
      <c r="L153" s="34" t="s">
        <v>1165</v>
      </c>
      <c r="M153" s="182"/>
      <c r="N153" s="49"/>
      <c r="O153" s="223"/>
      <c r="P153" s="222"/>
    </row>
    <row r="154" spans="1:16">
      <c r="A154" s="183">
        <v>32</v>
      </c>
      <c r="B154" s="180" t="s">
        <v>1168</v>
      </c>
      <c r="C154" s="53"/>
      <c r="D154" s="177" t="s">
        <v>1169</v>
      </c>
      <c r="E154" s="177" t="s">
        <v>1202</v>
      </c>
      <c r="F154" s="174" t="s">
        <v>1170</v>
      </c>
      <c r="G154" s="189">
        <f>SUM(K154:K157)</f>
        <v>5.9166666666666661</v>
      </c>
      <c r="H154" s="31" t="s">
        <v>1083</v>
      </c>
      <c r="I154" s="44" t="s">
        <v>1173</v>
      </c>
      <c r="J154" s="55" t="s">
        <v>1177</v>
      </c>
      <c r="K154" s="28">
        <f>5/12</f>
        <v>0.41666666666666669</v>
      </c>
      <c r="L154" s="32" t="s">
        <v>202</v>
      </c>
      <c r="M154" s="180" t="s">
        <v>1183</v>
      </c>
      <c r="N154" s="45"/>
      <c r="O154" s="199" t="s">
        <v>1216</v>
      </c>
      <c r="P154" s="222" t="s">
        <v>1218</v>
      </c>
    </row>
    <row r="155" spans="1:16">
      <c r="A155" s="184"/>
      <c r="B155" s="181"/>
      <c r="C155" s="13"/>
      <c r="D155" s="178"/>
      <c r="E155" s="178"/>
      <c r="F155" s="175"/>
      <c r="G155" s="181"/>
      <c r="H155" s="16" t="s">
        <v>1171</v>
      </c>
      <c r="I155" s="46" t="s">
        <v>1174</v>
      </c>
      <c r="J155" s="56" t="s">
        <v>1178</v>
      </c>
      <c r="K155" s="29">
        <v>2</v>
      </c>
      <c r="L155" s="33" t="s">
        <v>202</v>
      </c>
      <c r="M155" s="181"/>
      <c r="N155" s="47"/>
      <c r="O155" s="198"/>
      <c r="P155" s="222"/>
    </row>
    <row r="156" spans="1:16">
      <c r="A156" s="184"/>
      <c r="B156" s="181"/>
      <c r="C156" s="13"/>
      <c r="D156" s="178"/>
      <c r="E156" s="178"/>
      <c r="F156" s="175"/>
      <c r="G156" s="181"/>
      <c r="H156" s="16" t="s">
        <v>1172</v>
      </c>
      <c r="I156" s="46" t="s">
        <v>1175</v>
      </c>
      <c r="J156" s="56" t="s">
        <v>1179</v>
      </c>
      <c r="K156" s="29">
        <v>1</v>
      </c>
      <c r="L156" s="33" t="s">
        <v>1181</v>
      </c>
      <c r="M156" s="181"/>
      <c r="N156" s="47"/>
      <c r="O156" s="198"/>
      <c r="P156" s="222"/>
    </row>
    <row r="157" spans="1:16">
      <c r="A157" s="185"/>
      <c r="B157" s="182"/>
      <c r="C157" s="54"/>
      <c r="D157" s="179"/>
      <c r="E157" s="179"/>
      <c r="F157" s="176"/>
      <c r="G157" s="182"/>
      <c r="H157" s="25"/>
      <c r="I157" s="48" t="s">
        <v>1176</v>
      </c>
      <c r="J157" s="57" t="s">
        <v>1180</v>
      </c>
      <c r="K157" s="30">
        <f>2.5</f>
        <v>2.5</v>
      </c>
      <c r="L157" s="34" t="s">
        <v>1182</v>
      </c>
      <c r="M157" s="182"/>
      <c r="N157" s="49"/>
      <c r="O157" s="223"/>
      <c r="P157" s="222"/>
    </row>
    <row r="158" spans="1:16">
      <c r="A158" s="183">
        <v>33</v>
      </c>
      <c r="B158" s="180" t="s">
        <v>1184</v>
      </c>
      <c r="C158" s="53"/>
      <c r="D158" s="177" t="s">
        <v>1185</v>
      </c>
      <c r="E158" s="177" t="s">
        <v>1186</v>
      </c>
      <c r="F158" s="174" t="s">
        <v>1187</v>
      </c>
      <c r="G158" s="171">
        <f>SUM(K158:K161)</f>
        <v>11.416666666666666</v>
      </c>
      <c r="H158" s="31" t="s">
        <v>1188</v>
      </c>
      <c r="I158" s="44" t="s">
        <v>1191</v>
      </c>
      <c r="J158" s="63" t="s">
        <v>1194</v>
      </c>
      <c r="K158" s="28">
        <v>1.5</v>
      </c>
      <c r="L158" s="32" t="s">
        <v>1188</v>
      </c>
      <c r="M158" s="180" t="s">
        <v>1199</v>
      </c>
      <c r="N158" s="45"/>
      <c r="O158" s="199" t="s">
        <v>1216</v>
      </c>
      <c r="P158" s="222" t="s">
        <v>1218</v>
      </c>
    </row>
    <row r="159" spans="1:16">
      <c r="A159" s="184"/>
      <c r="B159" s="181"/>
      <c r="C159" s="13"/>
      <c r="D159" s="178"/>
      <c r="E159" s="178"/>
      <c r="F159" s="175"/>
      <c r="G159" s="172"/>
      <c r="H159" s="16" t="s">
        <v>1189</v>
      </c>
      <c r="I159" s="46" t="s">
        <v>1192</v>
      </c>
      <c r="J159" s="61" t="s">
        <v>1195</v>
      </c>
      <c r="K159" s="29">
        <f>11/12</f>
        <v>0.91666666666666663</v>
      </c>
      <c r="L159" s="33" t="s">
        <v>1188</v>
      </c>
      <c r="M159" s="181"/>
      <c r="N159" s="47"/>
      <c r="O159" s="198"/>
      <c r="P159" s="222"/>
    </row>
    <row r="160" spans="1:16">
      <c r="A160" s="184"/>
      <c r="B160" s="181"/>
      <c r="C160" s="13"/>
      <c r="D160" s="178"/>
      <c r="E160" s="178"/>
      <c r="F160" s="175"/>
      <c r="G160" s="172"/>
      <c r="H160" s="16" t="s">
        <v>1190</v>
      </c>
      <c r="I160" s="46" t="s">
        <v>1193</v>
      </c>
      <c r="J160" s="61" t="s">
        <v>1196</v>
      </c>
      <c r="K160" s="29">
        <v>2</v>
      </c>
      <c r="L160" s="33" t="s">
        <v>1188</v>
      </c>
      <c r="M160" s="181"/>
      <c r="N160" s="47"/>
      <c r="O160" s="198"/>
      <c r="P160" s="222"/>
    </row>
    <row r="161" spans="1:16">
      <c r="A161" s="185"/>
      <c r="B161" s="182"/>
      <c r="C161" s="54"/>
      <c r="D161" s="179"/>
      <c r="E161" s="179"/>
      <c r="F161" s="176"/>
      <c r="G161" s="173"/>
      <c r="H161" s="25"/>
      <c r="I161" s="48" t="s">
        <v>1142</v>
      </c>
      <c r="J161" s="62" t="s">
        <v>1197</v>
      </c>
      <c r="K161" s="30">
        <v>7</v>
      </c>
      <c r="L161" s="34" t="s">
        <v>1198</v>
      </c>
      <c r="M161" s="182"/>
      <c r="N161" s="49"/>
      <c r="O161" s="223"/>
      <c r="P161" s="222"/>
    </row>
    <row r="162" spans="1:16">
      <c r="A162" s="183">
        <v>34</v>
      </c>
      <c r="B162" s="180" t="s">
        <v>1222</v>
      </c>
      <c r="C162" s="53"/>
      <c r="D162" s="177" t="s">
        <v>1846</v>
      </c>
      <c r="E162" s="177" t="s">
        <v>1203</v>
      </c>
      <c r="F162" s="174" t="s">
        <v>1223</v>
      </c>
      <c r="G162" s="171">
        <f>SUM(K162:K166)</f>
        <v>20.333333333333332</v>
      </c>
      <c r="H162" s="31"/>
      <c r="I162" s="44" t="s">
        <v>1224</v>
      </c>
      <c r="J162" s="55" t="s">
        <v>1229</v>
      </c>
      <c r="K162" s="28">
        <f>6+(7/12)</f>
        <v>6.583333333333333</v>
      </c>
      <c r="L162" s="32" t="s">
        <v>1234</v>
      </c>
      <c r="M162" s="180" t="s">
        <v>1239</v>
      </c>
      <c r="N162" s="31"/>
      <c r="O162" s="199" t="s">
        <v>2280</v>
      </c>
      <c r="P162" s="180" t="s">
        <v>1218</v>
      </c>
    </row>
    <row r="163" spans="1:16">
      <c r="A163" s="184"/>
      <c r="B163" s="181"/>
      <c r="C163" s="13"/>
      <c r="D163" s="178"/>
      <c r="E163" s="178"/>
      <c r="F163" s="175"/>
      <c r="G163" s="172"/>
      <c r="H163" s="16"/>
      <c r="I163" s="46" t="s">
        <v>1225</v>
      </c>
      <c r="J163" s="56" t="s">
        <v>1230</v>
      </c>
      <c r="K163" s="29">
        <f>1.5</f>
        <v>1.5</v>
      </c>
      <c r="L163" s="33" t="s">
        <v>1235</v>
      </c>
      <c r="M163" s="181"/>
      <c r="N163" s="16"/>
      <c r="O163" s="198"/>
      <c r="P163" s="181"/>
    </row>
    <row r="164" spans="1:16">
      <c r="A164" s="184"/>
      <c r="B164" s="181"/>
      <c r="C164" s="13"/>
      <c r="D164" s="178"/>
      <c r="E164" s="178"/>
      <c r="F164" s="175"/>
      <c r="G164" s="172"/>
      <c r="H164" s="16"/>
      <c r="I164" s="46" t="s">
        <v>1226</v>
      </c>
      <c r="J164" s="56" t="s">
        <v>1231</v>
      </c>
      <c r="K164" s="29">
        <f>7+(8/12)</f>
        <v>7.666666666666667</v>
      </c>
      <c r="L164" s="33" t="s">
        <v>1236</v>
      </c>
      <c r="M164" s="181"/>
      <c r="N164" s="16"/>
      <c r="O164" s="198"/>
      <c r="P164" s="181"/>
    </row>
    <row r="165" spans="1:16">
      <c r="A165" s="184"/>
      <c r="B165" s="181"/>
      <c r="C165" s="13"/>
      <c r="D165" s="178"/>
      <c r="E165" s="178"/>
      <c r="F165" s="175"/>
      <c r="G165" s="172"/>
      <c r="H165" s="16"/>
      <c r="I165" s="46" t="s">
        <v>1227</v>
      </c>
      <c r="J165" s="56" t="s">
        <v>1232</v>
      </c>
      <c r="K165" s="29">
        <f>3+(1/12)</f>
        <v>3.0833333333333335</v>
      </c>
      <c r="L165" s="33" t="s">
        <v>1237</v>
      </c>
      <c r="M165" s="181"/>
      <c r="N165" s="16"/>
      <c r="O165" s="198"/>
      <c r="P165" s="181"/>
    </row>
    <row r="166" spans="1:16">
      <c r="A166" s="185"/>
      <c r="B166" s="182"/>
      <c r="C166" s="54"/>
      <c r="D166" s="179"/>
      <c r="E166" s="179"/>
      <c r="F166" s="176"/>
      <c r="G166" s="173"/>
      <c r="H166" s="25"/>
      <c r="I166" s="48" t="s">
        <v>1228</v>
      </c>
      <c r="J166" s="57" t="s">
        <v>1233</v>
      </c>
      <c r="K166" s="30">
        <f>1.5</f>
        <v>1.5</v>
      </c>
      <c r="L166" s="34" t="s">
        <v>1238</v>
      </c>
      <c r="M166" s="182"/>
      <c r="N166" s="25"/>
      <c r="O166" s="223"/>
      <c r="P166" s="182"/>
    </row>
    <row r="167" spans="1:16">
      <c r="A167" s="183">
        <v>35</v>
      </c>
      <c r="B167" s="180" t="s">
        <v>1240</v>
      </c>
      <c r="C167" s="53"/>
      <c r="D167" s="177" t="s">
        <v>1241</v>
      </c>
      <c r="E167" s="177" t="s">
        <v>1203</v>
      </c>
      <c r="F167" s="174" t="s">
        <v>1242</v>
      </c>
      <c r="G167" s="171">
        <f>SUM(K167:K169)</f>
        <v>14.5</v>
      </c>
      <c r="H167" s="31" t="s">
        <v>1246</v>
      </c>
      <c r="I167" s="58" t="s">
        <v>1243</v>
      </c>
      <c r="J167" s="55" t="s">
        <v>1244</v>
      </c>
      <c r="K167" s="28">
        <v>1</v>
      </c>
      <c r="L167" s="78" t="s">
        <v>1246</v>
      </c>
      <c r="M167" s="180" t="s">
        <v>1254</v>
      </c>
      <c r="N167" s="31"/>
      <c r="O167" s="199" t="s">
        <v>1216</v>
      </c>
      <c r="P167" s="180" t="s">
        <v>1218</v>
      </c>
    </row>
    <row r="168" spans="1:16">
      <c r="A168" s="184"/>
      <c r="B168" s="181"/>
      <c r="C168" s="13"/>
      <c r="D168" s="178"/>
      <c r="E168" s="178"/>
      <c r="F168" s="175"/>
      <c r="G168" s="172"/>
      <c r="H168" s="16" t="s">
        <v>1248</v>
      </c>
      <c r="I168" s="59" t="s">
        <v>1228</v>
      </c>
      <c r="J168" s="56" t="s">
        <v>1245</v>
      </c>
      <c r="K168" s="29">
        <v>13.5</v>
      </c>
      <c r="L168" s="79" t="s">
        <v>1247</v>
      </c>
      <c r="M168" s="181"/>
      <c r="N168" s="16"/>
      <c r="O168" s="198"/>
      <c r="P168" s="181"/>
    </row>
    <row r="169" spans="1:16">
      <c r="A169" s="185"/>
      <c r="B169" s="182"/>
      <c r="C169" s="54"/>
      <c r="D169" s="179"/>
      <c r="E169" s="179"/>
      <c r="F169" s="176"/>
      <c r="G169" s="173"/>
      <c r="H169" s="25" t="s">
        <v>1249</v>
      </c>
      <c r="I169" s="60"/>
      <c r="J169" s="25"/>
      <c r="K169" s="30"/>
      <c r="L169" s="80"/>
      <c r="M169" s="182"/>
      <c r="N169" s="25"/>
      <c r="O169" s="223"/>
      <c r="P169" s="182"/>
    </row>
    <row r="170" spans="1:16">
      <c r="B170" s="8"/>
      <c r="C170" s="8"/>
      <c r="D170" s="36"/>
      <c r="E170" s="36"/>
      <c r="F170" s="39"/>
      <c r="G170" s="38"/>
      <c r="H170" s="8"/>
      <c r="I170" s="39"/>
      <c r="J170" s="77"/>
      <c r="K170" s="40"/>
      <c r="L170" s="41"/>
      <c r="M170" s="8"/>
      <c r="N170" s="8"/>
      <c r="O170" s="8"/>
      <c r="P170" s="8"/>
    </row>
    <row r="171" spans="1:16">
      <c r="A171" t="s">
        <v>1252</v>
      </c>
      <c r="B171" s="8"/>
      <c r="C171" s="8"/>
      <c r="D171" s="36"/>
      <c r="E171" s="36"/>
      <c r="F171" s="39"/>
      <c r="G171" s="38"/>
      <c r="H171" s="8"/>
      <c r="I171" s="39"/>
      <c r="J171" s="77"/>
      <c r="K171" s="40"/>
      <c r="L171" s="41"/>
      <c r="M171" s="8"/>
      <c r="N171" s="8"/>
      <c r="O171" s="8"/>
      <c r="P171" s="8"/>
    </row>
    <row r="172" spans="1:16">
      <c r="B172" s="8"/>
      <c r="C172" s="8"/>
      <c r="D172" s="36"/>
      <c r="E172" s="36"/>
      <c r="F172" s="39"/>
      <c r="G172" s="38"/>
      <c r="H172" s="8"/>
      <c r="I172" s="39"/>
      <c r="J172" s="8"/>
      <c r="K172" s="40"/>
      <c r="L172" s="41"/>
      <c r="M172" s="8"/>
      <c r="N172" s="8"/>
      <c r="O172" s="8"/>
      <c r="P172" s="8"/>
    </row>
    <row r="173" spans="1:16">
      <c r="B173" s="8"/>
      <c r="C173" s="8"/>
      <c r="D173" s="36"/>
      <c r="E173" s="36"/>
      <c r="F173" s="39"/>
      <c r="G173" s="38"/>
      <c r="H173" s="8"/>
      <c r="I173" s="39"/>
      <c r="J173" s="8"/>
      <c r="K173" s="40"/>
      <c r="L173" s="41"/>
      <c r="M173" s="8"/>
      <c r="N173" s="8"/>
      <c r="O173" s="8"/>
      <c r="P173" s="8"/>
    </row>
    <row r="174" spans="1:16">
      <c r="B174" s="8"/>
      <c r="C174" s="8"/>
      <c r="D174" s="36"/>
      <c r="E174" s="36"/>
      <c r="F174" s="39"/>
      <c r="G174" s="38"/>
      <c r="H174" s="8"/>
      <c r="I174" s="39"/>
      <c r="J174" s="8"/>
      <c r="K174" s="40"/>
      <c r="L174" s="41"/>
      <c r="M174" s="8"/>
      <c r="N174" s="8"/>
      <c r="O174" s="8"/>
      <c r="P174" s="8"/>
    </row>
    <row r="175" spans="1:16">
      <c r="B175" s="8"/>
      <c r="C175" s="8"/>
      <c r="D175" s="36"/>
      <c r="E175" s="36"/>
      <c r="F175" s="39"/>
      <c r="G175" s="38"/>
      <c r="H175" s="8"/>
      <c r="I175" s="39"/>
      <c r="J175" s="8"/>
      <c r="K175" s="40"/>
      <c r="L175" s="41"/>
      <c r="M175" s="8"/>
      <c r="N175" s="8"/>
      <c r="O175" s="8"/>
      <c r="P175" s="8"/>
    </row>
    <row r="176" spans="1:16">
      <c r="B176" s="8"/>
      <c r="C176" s="8"/>
      <c r="D176" s="36"/>
      <c r="E176" s="36"/>
      <c r="F176" s="39"/>
      <c r="G176" s="38"/>
      <c r="H176" s="8"/>
      <c r="I176" s="39"/>
      <c r="J176" s="8"/>
      <c r="K176" s="40"/>
      <c r="L176" s="41"/>
      <c r="M176" s="8"/>
      <c r="N176" s="8"/>
      <c r="O176" s="8"/>
      <c r="P176" s="8"/>
    </row>
    <row r="177" spans="2:16">
      <c r="B177" s="8"/>
      <c r="C177" s="8"/>
      <c r="D177" s="36"/>
      <c r="E177" s="36"/>
      <c r="F177" s="39"/>
      <c r="G177" s="38"/>
      <c r="H177" s="8"/>
      <c r="I177" s="39"/>
      <c r="J177" s="8"/>
      <c r="K177" s="40"/>
      <c r="L177" s="41"/>
      <c r="M177" s="8"/>
      <c r="N177" s="8"/>
      <c r="O177" s="8"/>
      <c r="P177" s="8"/>
    </row>
    <row r="178" spans="2:16">
      <c r="B178" s="8"/>
      <c r="C178" s="8"/>
      <c r="D178" s="36"/>
      <c r="E178" s="36"/>
      <c r="F178" s="39"/>
      <c r="G178" s="38"/>
      <c r="H178" s="8"/>
      <c r="I178" s="39"/>
      <c r="J178" s="8"/>
      <c r="K178" s="40"/>
      <c r="L178" s="41"/>
      <c r="M178" s="8"/>
      <c r="N178" s="8"/>
      <c r="O178" s="8"/>
      <c r="P178" s="8"/>
    </row>
    <row r="179" spans="2:16">
      <c r="B179" s="8"/>
      <c r="C179" s="8"/>
      <c r="D179" s="36"/>
      <c r="E179" s="36"/>
      <c r="F179" s="39"/>
      <c r="G179" s="38"/>
      <c r="H179" s="8"/>
      <c r="I179" s="39"/>
      <c r="J179" s="8"/>
      <c r="K179" s="40"/>
      <c r="L179" s="41"/>
      <c r="M179" s="8"/>
      <c r="N179" s="8"/>
      <c r="O179" s="8"/>
      <c r="P179" s="8"/>
    </row>
    <row r="180" spans="2:16">
      <c r="B180" s="8"/>
      <c r="C180" s="8"/>
      <c r="D180" s="36"/>
      <c r="E180" s="36"/>
      <c r="F180" s="39"/>
      <c r="G180" s="38"/>
      <c r="H180" s="8"/>
      <c r="I180" s="39"/>
      <c r="J180" s="8"/>
      <c r="K180" s="40"/>
      <c r="L180" s="41"/>
      <c r="M180" s="8"/>
      <c r="N180" s="8"/>
      <c r="O180" s="8"/>
      <c r="P180" s="8"/>
    </row>
    <row r="181" spans="2:16">
      <c r="B181" s="8"/>
      <c r="C181" s="8"/>
      <c r="D181" s="36"/>
      <c r="E181" s="36"/>
      <c r="F181" s="39"/>
      <c r="G181" s="38"/>
      <c r="H181" s="8"/>
      <c r="I181" s="39"/>
      <c r="J181" s="8"/>
      <c r="K181" s="40"/>
      <c r="L181" s="41"/>
      <c r="M181" s="8"/>
      <c r="N181" s="8"/>
      <c r="O181" s="8"/>
      <c r="P181" s="8"/>
    </row>
    <row r="182" spans="2:16">
      <c r="B182" s="8"/>
      <c r="C182" s="8"/>
      <c r="D182" s="36"/>
      <c r="E182" s="36"/>
      <c r="F182" s="39"/>
      <c r="G182" s="38"/>
      <c r="H182" s="8"/>
      <c r="I182" s="39"/>
      <c r="J182" s="8"/>
      <c r="K182" s="40"/>
      <c r="L182" s="41"/>
      <c r="M182" s="8"/>
      <c r="N182" s="8"/>
      <c r="O182" s="8"/>
      <c r="P182" s="8"/>
    </row>
    <row r="183" spans="2:16">
      <c r="B183" s="8"/>
      <c r="C183" s="8"/>
      <c r="D183" s="36"/>
      <c r="E183" s="36"/>
      <c r="F183" s="39"/>
      <c r="G183" s="38"/>
      <c r="H183" s="8"/>
      <c r="I183" s="39"/>
      <c r="J183" s="8"/>
      <c r="K183" s="40"/>
      <c r="L183" s="41"/>
      <c r="M183" s="8"/>
      <c r="N183" s="8"/>
      <c r="O183" s="8"/>
      <c r="P183" s="8"/>
    </row>
    <row r="184" spans="2:16">
      <c r="B184" s="8"/>
      <c r="C184" s="8"/>
      <c r="D184" s="36"/>
      <c r="E184" s="36"/>
      <c r="F184" s="39"/>
      <c r="G184" s="38"/>
      <c r="H184" s="8"/>
      <c r="I184" s="39"/>
      <c r="J184" s="8"/>
      <c r="K184" s="40"/>
      <c r="L184" s="41"/>
      <c r="M184" s="8"/>
      <c r="N184" s="8"/>
      <c r="O184" s="8"/>
      <c r="P184" s="8"/>
    </row>
    <row r="185" spans="2:16">
      <c r="B185" s="8"/>
      <c r="C185" s="8"/>
      <c r="D185" s="36"/>
      <c r="E185" s="36"/>
      <c r="F185" s="39"/>
      <c r="G185" s="38"/>
      <c r="H185" s="8"/>
      <c r="I185" s="39"/>
      <c r="J185" s="8"/>
      <c r="K185" s="40"/>
      <c r="L185" s="41"/>
      <c r="M185" s="8"/>
      <c r="N185" s="8"/>
      <c r="O185" s="8"/>
      <c r="P185" s="8"/>
    </row>
    <row r="186" spans="2:16">
      <c r="B186" s="8"/>
      <c r="C186" s="8"/>
      <c r="D186" s="36"/>
      <c r="E186" s="36"/>
      <c r="F186" s="39"/>
      <c r="G186" s="38"/>
      <c r="H186" s="8"/>
      <c r="I186" s="39"/>
      <c r="J186" s="8"/>
      <c r="K186" s="40"/>
      <c r="L186" s="41"/>
      <c r="M186" s="8"/>
      <c r="N186" s="8"/>
      <c r="O186" s="8"/>
      <c r="P186" s="8"/>
    </row>
    <row r="187" spans="2:16">
      <c r="B187" s="8"/>
      <c r="C187" s="8"/>
      <c r="D187" s="36"/>
      <c r="E187" s="36"/>
      <c r="F187" s="39"/>
      <c r="G187" s="38"/>
      <c r="H187" s="8"/>
      <c r="I187" s="39"/>
      <c r="J187" s="8"/>
      <c r="K187" s="40"/>
      <c r="L187" s="41"/>
      <c r="M187" s="8"/>
      <c r="N187" s="8"/>
      <c r="O187" s="8"/>
      <c r="P187" s="8"/>
    </row>
    <row r="188" spans="2:16">
      <c r="B188" s="8"/>
      <c r="C188" s="8"/>
      <c r="D188" s="36"/>
      <c r="E188" s="36"/>
      <c r="F188" s="39"/>
      <c r="G188" s="38"/>
      <c r="H188" s="8"/>
      <c r="I188" s="39"/>
      <c r="J188" s="8"/>
      <c r="K188" s="40"/>
      <c r="L188" s="41"/>
      <c r="M188" s="8"/>
      <c r="N188" s="8"/>
      <c r="O188" s="8"/>
      <c r="P188" s="8"/>
    </row>
    <row r="189" spans="2:16">
      <c r="B189" s="8"/>
      <c r="C189" s="8"/>
      <c r="D189" s="36"/>
      <c r="E189" s="36"/>
      <c r="F189" s="39"/>
      <c r="G189" s="38"/>
      <c r="H189" s="8"/>
      <c r="I189" s="39"/>
      <c r="J189" s="8"/>
      <c r="K189" s="40"/>
      <c r="L189" s="41"/>
      <c r="M189" s="8"/>
      <c r="N189" s="8"/>
      <c r="O189" s="8"/>
      <c r="P189" s="8"/>
    </row>
    <row r="190" spans="2:16">
      <c r="B190" s="8"/>
      <c r="C190" s="8"/>
      <c r="D190" s="36"/>
      <c r="E190" s="36"/>
      <c r="F190" s="39"/>
      <c r="G190" s="38"/>
      <c r="H190" s="8"/>
      <c r="I190" s="39"/>
      <c r="J190" s="8"/>
      <c r="K190" s="40"/>
      <c r="L190" s="41"/>
      <c r="M190" s="8"/>
      <c r="N190" s="8"/>
      <c r="O190" s="8"/>
      <c r="P190" s="8"/>
    </row>
    <row r="191" spans="2:16">
      <c r="B191" s="8"/>
      <c r="C191" s="8"/>
      <c r="D191" s="36"/>
      <c r="E191" s="36"/>
      <c r="F191" s="39"/>
      <c r="G191" s="38"/>
      <c r="H191" s="8"/>
      <c r="I191" s="39"/>
      <c r="J191" s="8"/>
      <c r="K191" s="40"/>
      <c r="L191" s="41"/>
      <c r="M191" s="8"/>
      <c r="N191" s="8"/>
      <c r="O191" s="8"/>
      <c r="P191" s="8"/>
    </row>
    <row r="192" spans="2:16">
      <c r="B192" s="8"/>
      <c r="C192" s="8"/>
      <c r="D192" s="36"/>
      <c r="E192" s="36"/>
      <c r="F192" s="39"/>
      <c r="G192" s="38"/>
      <c r="H192" s="8"/>
      <c r="I192" s="39"/>
      <c r="J192" s="8"/>
      <c r="K192" s="40"/>
      <c r="L192" s="41"/>
      <c r="M192" s="8"/>
      <c r="N192" s="8"/>
      <c r="O192" s="8"/>
      <c r="P192" s="8"/>
    </row>
    <row r="193" spans="2:16">
      <c r="B193" s="8"/>
      <c r="C193" s="8"/>
      <c r="D193" s="36"/>
      <c r="E193" s="36"/>
      <c r="F193" s="39"/>
      <c r="G193" s="38"/>
      <c r="H193" s="8"/>
      <c r="I193" s="39"/>
      <c r="J193" s="8"/>
      <c r="K193" s="40"/>
      <c r="L193" s="41"/>
      <c r="M193" s="8"/>
      <c r="N193" s="8"/>
      <c r="O193" s="8"/>
      <c r="P193" s="8"/>
    </row>
    <row r="194" spans="2:16">
      <c r="B194" s="8"/>
      <c r="C194" s="8"/>
      <c r="D194" s="36"/>
      <c r="E194" s="36"/>
      <c r="F194" s="39"/>
      <c r="G194" s="38"/>
      <c r="H194" s="8"/>
      <c r="I194" s="39"/>
      <c r="J194" s="8"/>
      <c r="K194" s="40"/>
      <c r="L194" s="41"/>
      <c r="M194" s="8"/>
      <c r="N194" s="8"/>
      <c r="O194" s="8"/>
      <c r="P194" s="8"/>
    </row>
    <row r="195" spans="2:16">
      <c r="B195" s="8"/>
      <c r="C195" s="8"/>
      <c r="D195" s="36"/>
      <c r="E195" s="36"/>
      <c r="F195" s="39"/>
      <c r="G195" s="38"/>
      <c r="H195" s="8"/>
      <c r="I195" s="39"/>
      <c r="J195" s="8"/>
      <c r="K195" s="40"/>
      <c r="L195" s="41"/>
      <c r="M195" s="8"/>
      <c r="N195" s="8"/>
      <c r="O195" s="8"/>
      <c r="P195" s="8"/>
    </row>
    <row r="196" spans="2:16">
      <c r="B196" s="8"/>
      <c r="C196" s="8"/>
      <c r="D196" s="36"/>
      <c r="E196" s="36"/>
      <c r="F196" s="39"/>
      <c r="G196" s="38"/>
      <c r="H196" s="8"/>
      <c r="I196" s="39"/>
      <c r="J196" s="8"/>
      <c r="K196" s="40"/>
      <c r="L196" s="41"/>
      <c r="M196" s="8"/>
      <c r="N196" s="8"/>
      <c r="O196" s="8"/>
      <c r="P196" s="8"/>
    </row>
    <row r="197" spans="2:16">
      <c r="B197" s="8"/>
      <c r="C197" s="8"/>
      <c r="D197" s="36"/>
      <c r="E197" s="36"/>
      <c r="F197" s="39"/>
      <c r="G197" s="38"/>
      <c r="H197" s="8"/>
      <c r="I197" s="39"/>
      <c r="J197" s="8"/>
      <c r="K197" s="40"/>
      <c r="L197" s="41"/>
      <c r="M197" s="8"/>
      <c r="N197" s="8"/>
      <c r="O197" s="8"/>
      <c r="P197" s="8"/>
    </row>
    <row r="198" spans="2:16">
      <c r="B198" s="8"/>
      <c r="C198" s="8"/>
      <c r="D198" s="36"/>
      <c r="E198" s="36"/>
      <c r="F198" s="39"/>
      <c r="G198" s="38"/>
      <c r="H198" s="8"/>
      <c r="I198" s="39"/>
      <c r="J198" s="8"/>
      <c r="K198" s="40"/>
      <c r="L198" s="41"/>
      <c r="M198" s="8"/>
      <c r="N198" s="8"/>
      <c r="O198" s="8"/>
      <c r="P198" s="8"/>
    </row>
    <row r="199" spans="2:16">
      <c r="B199" s="8"/>
      <c r="C199" s="8"/>
      <c r="D199" s="36"/>
      <c r="E199" s="36"/>
      <c r="F199" s="39"/>
      <c r="G199" s="38"/>
      <c r="H199" s="8"/>
      <c r="I199" s="39"/>
      <c r="J199" s="8"/>
      <c r="K199" s="40"/>
      <c r="L199" s="41"/>
      <c r="M199" s="8"/>
      <c r="N199" s="8"/>
      <c r="O199" s="8"/>
      <c r="P199" s="8"/>
    </row>
    <row r="200" spans="2:16">
      <c r="B200" s="8"/>
      <c r="C200" s="8"/>
      <c r="D200" s="36"/>
      <c r="E200" s="36"/>
      <c r="F200" s="39"/>
      <c r="G200" s="38"/>
      <c r="H200" s="8"/>
      <c r="I200" s="39"/>
      <c r="J200" s="8"/>
      <c r="K200" s="40"/>
      <c r="L200" s="41"/>
      <c r="M200" s="8"/>
      <c r="N200" s="8"/>
      <c r="O200" s="8"/>
      <c r="P200" s="8"/>
    </row>
    <row r="201" spans="2:16">
      <c r="B201" s="8"/>
      <c r="C201" s="8"/>
      <c r="D201" s="36"/>
      <c r="E201" s="36"/>
      <c r="F201" s="39"/>
      <c r="G201" s="38"/>
      <c r="H201" s="8"/>
      <c r="I201" s="39"/>
      <c r="J201" s="8"/>
      <c r="K201" s="40"/>
      <c r="L201" s="41"/>
      <c r="M201" s="8"/>
      <c r="N201" s="8"/>
      <c r="O201" s="8"/>
      <c r="P201" s="8"/>
    </row>
    <row r="202" spans="2:16">
      <c r="B202" s="8"/>
      <c r="C202" s="8"/>
      <c r="D202" s="36"/>
      <c r="E202" s="36"/>
      <c r="F202" s="39"/>
      <c r="G202" s="38"/>
      <c r="H202" s="8"/>
      <c r="I202" s="39"/>
      <c r="J202" s="8"/>
      <c r="K202" s="40"/>
      <c r="L202" s="41"/>
      <c r="M202" s="8"/>
      <c r="N202" s="8"/>
      <c r="O202" s="8"/>
      <c r="P202" s="8"/>
    </row>
    <row r="203" spans="2:16">
      <c r="B203" s="8"/>
      <c r="C203" s="8"/>
      <c r="D203" s="36"/>
      <c r="E203" s="36"/>
      <c r="F203" s="39"/>
      <c r="G203" s="38"/>
      <c r="H203" s="8"/>
      <c r="I203" s="39"/>
      <c r="J203" s="8"/>
      <c r="K203" s="40"/>
      <c r="L203" s="41"/>
      <c r="M203" s="8"/>
      <c r="N203" s="8"/>
      <c r="O203" s="8"/>
      <c r="P203" s="8"/>
    </row>
    <row r="204" spans="2:16">
      <c r="B204" s="8"/>
      <c r="C204" s="8"/>
      <c r="D204" s="36"/>
      <c r="E204" s="36"/>
      <c r="F204" s="39"/>
      <c r="G204" s="38"/>
      <c r="H204" s="8"/>
      <c r="I204" s="39"/>
      <c r="J204" s="8"/>
      <c r="K204" s="40"/>
      <c r="L204" s="41"/>
      <c r="M204" s="8"/>
      <c r="N204" s="8"/>
      <c r="O204" s="8"/>
      <c r="P204" s="8"/>
    </row>
    <row r="205" spans="2:16">
      <c r="B205" s="8"/>
      <c r="C205" s="8"/>
      <c r="D205" s="36"/>
      <c r="E205" s="36"/>
      <c r="F205" s="39"/>
      <c r="G205" s="38"/>
      <c r="H205" s="8"/>
      <c r="I205" s="39"/>
      <c r="J205" s="8"/>
      <c r="K205" s="40"/>
      <c r="L205" s="41"/>
      <c r="M205" s="8"/>
      <c r="N205" s="8"/>
      <c r="O205" s="8"/>
      <c r="P205" s="8"/>
    </row>
    <row r="206" spans="2:16">
      <c r="B206" s="8"/>
      <c r="C206" s="8"/>
      <c r="D206" s="36"/>
      <c r="E206" s="36"/>
      <c r="F206" s="39"/>
      <c r="G206" s="38"/>
      <c r="H206" s="8"/>
      <c r="I206" s="39"/>
      <c r="J206" s="8"/>
      <c r="K206" s="40"/>
      <c r="L206" s="41"/>
      <c r="M206" s="8"/>
      <c r="N206" s="8"/>
      <c r="O206" s="8"/>
      <c r="P206" s="8"/>
    </row>
    <row r="207" spans="2:16">
      <c r="B207" s="8"/>
      <c r="C207" s="8"/>
      <c r="D207" s="36"/>
      <c r="E207" s="36"/>
      <c r="F207" s="39"/>
      <c r="G207" s="38"/>
      <c r="H207" s="8"/>
      <c r="I207" s="39"/>
      <c r="J207" s="8"/>
      <c r="K207" s="40"/>
      <c r="L207" s="41"/>
      <c r="M207" s="8"/>
      <c r="N207" s="8"/>
      <c r="O207" s="8"/>
      <c r="P207" s="8"/>
    </row>
    <row r="208" spans="2:16">
      <c r="B208" s="8"/>
      <c r="C208" s="8"/>
      <c r="D208" s="36"/>
      <c r="E208" s="36"/>
      <c r="F208" s="39"/>
      <c r="G208" s="38"/>
      <c r="H208" s="8"/>
      <c r="I208" s="39"/>
      <c r="J208" s="8"/>
      <c r="K208" s="40"/>
      <c r="L208" s="41"/>
      <c r="M208" s="8"/>
      <c r="N208" s="8"/>
      <c r="O208" s="8"/>
      <c r="P208" s="8"/>
    </row>
    <row r="209" spans="2:16">
      <c r="B209" s="8"/>
      <c r="C209" s="8"/>
      <c r="D209" s="36"/>
      <c r="E209" s="36"/>
      <c r="F209" s="39"/>
      <c r="G209" s="38"/>
      <c r="H209" s="8"/>
      <c r="I209" s="39"/>
      <c r="J209" s="8"/>
      <c r="K209" s="40"/>
      <c r="L209" s="41"/>
      <c r="M209" s="8"/>
      <c r="N209" s="8"/>
      <c r="O209" s="8"/>
      <c r="P209" s="8"/>
    </row>
    <row r="210" spans="2:16">
      <c r="B210" s="8"/>
      <c r="C210" s="8"/>
      <c r="D210" s="36"/>
      <c r="E210" s="36"/>
      <c r="F210" s="39"/>
      <c r="G210" s="38"/>
      <c r="H210" s="8"/>
      <c r="I210" s="39"/>
      <c r="J210" s="8"/>
      <c r="K210" s="40"/>
      <c r="L210" s="41"/>
      <c r="M210" s="8"/>
      <c r="N210" s="8"/>
      <c r="O210" s="8"/>
      <c r="P210" s="8"/>
    </row>
    <row r="211" spans="2:16">
      <c r="B211" s="8"/>
      <c r="C211" s="8"/>
      <c r="D211" s="36"/>
      <c r="E211" s="36"/>
      <c r="F211" s="39"/>
      <c r="G211" s="38"/>
      <c r="H211" s="8"/>
      <c r="I211" s="39"/>
      <c r="J211" s="8"/>
      <c r="K211" s="40"/>
      <c r="L211" s="41"/>
      <c r="M211" s="8"/>
      <c r="N211" s="8"/>
      <c r="O211" s="8"/>
      <c r="P211" s="8"/>
    </row>
    <row r="212" spans="2:16">
      <c r="B212" s="8"/>
      <c r="C212" s="8"/>
      <c r="D212" s="36"/>
      <c r="E212" s="36"/>
      <c r="F212" s="39"/>
      <c r="G212" s="38"/>
      <c r="H212" s="8"/>
      <c r="I212" s="39"/>
      <c r="J212" s="8"/>
      <c r="K212" s="40"/>
      <c r="L212" s="41"/>
      <c r="M212" s="8"/>
      <c r="N212" s="8"/>
      <c r="O212" s="8"/>
      <c r="P212" s="8"/>
    </row>
    <row r="213" spans="2:16">
      <c r="B213" s="8"/>
      <c r="C213" s="8"/>
      <c r="D213" s="36"/>
      <c r="E213" s="36"/>
      <c r="F213" s="39"/>
      <c r="G213" s="38"/>
      <c r="H213" s="8"/>
      <c r="I213" s="39"/>
      <c r="J213" s="8"/>
      <c r="K213" s="40"/>
      <c r="L213" s="41"/>
      <c r="M213" s="8"/>
      <c r="N213" s="8"/>
      <c r="O213" s="8"/>
      <c r="P213" s="8"/>
    </row>
    <row r="214" spans="2:16">
      <c r="B214" s="8"/>
      <c r="C214" s="8"/>
      <c r="D214" s="36"/>
      <c r="E214" s="36"/>
      <c r="F214" s="39"/>
      <c r="G214" s="38"/>
      <c r="H214" s="8"/>
      <c r="I214" s="39"/>
      <c r="J214" s="8"/>
      <c r="K214" s="40"/>
      <c r="L214" s="41"/>
      <c r="M214" s="8"/>
      <c r="N214" s="8"/>
      <c r="O214" s="8"/>
      <c r="P214" s="8"/>
    </row>
    <row r="215" spans="2:16">
      <c r="B215" s="8"/>
      <c r="C215" s="8"/>
      <c r="D215" s="36"/>
      <c r="E215" s="36"/>
      <c r="F215" s="39"/>
      <c r="G215" s="38"/>
      <c r="H215" s="8"/>
      <c r="I215" s="39"/>
      <c r="J215" s="8"/>
      <c r="K215" s="40"/>
      <c r="L215" s="41"/>
      <c r="M215" s="8"/>
      <c r="N215" s="8"/>
      <c r="O215" s="8"/>
      <c r="P215" s="8"/>
    </row>
    <row r="216" spans="2:16">
      <c r="B216" s="8"/>
      <c r="C216" s="8"/>
      <c r="D216" s="36"/>
      <c r="E216" s="36"/>
      <c r="F216" s="39"/>
      <c r="G216" s="38"/>
      <c r="H216" s="8"/>
      <c r="I216" s="39"/>
      <c r="J216" s="8"/>
      <c r="K216" s="40"/>
      <c r="L216" s="41"/>
      <c r="M216" s="8"/>
      <c r="N216" s="8"/>
      <c r="O216" s="8"/>
      <c r="P216" s="8"/>
    </row>
    <row r="217" spans="2:16">
      <c r="B217" s="8"/>
      <c r="C217" s="8"/>
      <c r="D217" s="36"/>
      <c r="E217" s="36"/>
      <c r="F217" s="39"/>
      <c r="G217" s="38"/>
      <c r="H217" s="8"/>
      <c r="I217" s="39"/>
      <c r="J217" s="8"/>
      <c r="K217" s="40"/>
      <c r="L217" s="41"/>
      <c r="M217" s="8"/>
      <c r="N217" s="8"/>
      <c r="O217" s="8"/>
      <c r="P217" s="8"/>
    </row>
    <row r="218" spans="2:16">
      <c r="B218" s="8"/>
      <c r="C218" s="8"/>
      <c r="D218" s="36"/>
      <c r="E218" s="36"/>
      <c r="F218" s="39"/>
      <c r="G218" s="38"/>
      <c r="H218" s="8"/>
      <c r="I218" s="39"/>
      <c r="J218" s="8"/>
      <c r="K218" s="40"/>
      <c r="L218" s="41"/>
      <c r="M218" s="8"/>
      <c r="N218" s="8"/>
      <c r="O218" s="8"/>
      <c r="P218" s="8"/>
    </row>
    <row r="219" spans="2:16">
      <c r="B219" s="8"/>
      <c r="C219" s="8"/>
      <c r="D219" s="36"/>
      <c r="E219" s="36"/>
      <c r="F219" s="39"/>
      <c r="G219" s="38"/>
      <c r="H219" s="8"/>
      <c r="I219" s="39"/>
      <c r="J219" s="8"/>
      <c r="K219" s="40"/>
      <c r="L219" s="41"/>
      <c r="M219" s="8"/>
      <c r="N219" s="8"/>
      <c r="O219" s="8"/>
      <c r="P219" s="8"/>
    </row>
    <row r="220" spans="2:16">
      <c r="B220" s="8"/>
      <c r="C220" s="8"/>
      <c r="D220" s="36"/>
      <c r="E220" s="36"/>
      <c r="F220" s="39"/>
      <c r="G220" s="38"/>
      <c r="H220" s="8"/>
      <c r="I220" s="39"/>
      <c r="J220" s="8"/>
      <c r="K220" s="40"/>
      <c r="L220" s="41"/>
      <c r="M220" s="8"/>
      <c r="N220" s="8"/>
      <c r="O220" s="8"/>
      <c r="P220" s="8"/>
    </row>
    <row r="221" spans="2:16">
      <c r="B221" s="8"/>
      <c r="C221" s="8"/>
      <c r="D221" s="36"/>
      <c r="E221" s="36"/>
      <c r="F221" s="39"/>
      <c r="G221" s="38"/>
      <c r="H221" s="8"/>
      <c r="I221" s="39"/>
      <c r="J221" s="8"/>
      <c r="K221" s="40"/>
      <c r="L221" s="41"/>
      <c r="M221" s="8"/>
      <c r="N221" s="8"/>
      <c r="O221" s="8"/>
      <c r="P221" s="8"/>
    </row>
    <row r="222" spans="2:16">
      <c r="B222" s="8"/>
      <c r="C222" s="8"/>
      <c r="D222" s="36"/>
      <c r="E222" s="36"/>
      <c r="F222" s="39"/>
      <c r="G222" s="38"/>
      <c r="H222" s="8"/>
      <c r="I222" s="39"/>
      <c r="J222" s="8"/>
      <c r="K222" s="40"/>
      <c r="L222" s="41"/>
      <c r="M222" s="8"/>
      <c r="N222" s="8"/>
      <c r="O222" s="8"/>
      <c r="P222" s="8"/>
    </row>
    <row r="223" spans="2:16">
      <c r="B223" s="8"/>
      <c r="C223" s="8"/>
      <c r="D223" s="36"/>
      <c r="E223" s="36"/>
      <c r="F223" s="39"/>
      <c r="G223" s="38"/>
      <c r="H223" s="8"/>
      <c r="I223" s="39"/>
      <c r="J223" s="8"/>
      <c r="K223" s="40"/>
      <c r="L223" s="41"/>
      <c r="M223" s="8"/>
      <c r="N223" s="8"/>
      <c r="O223" s="8"/>
      <c r="P223" s="8"/>
    </row>
    <row r="224" spans="2:16">
      <c r="B224" s="8"/>
      <c r="C224" s="8"/>
      <c r="D224" s="36"/>
      <c r="E224" s="36"/>
      <c r="F224" s="39"/>
      <c r="G224" s="38"/>
      <c r="H224" s="8"/>
      <c r="I224" s="39"/>
      <c r="J224" s="8"/>
      <c r="K224" s="40"/>
      <c r="L224" s="41"/>
      <c r="M224" s="8"/>
      <c r="N224" s="8"/>
      <c r="O224" s="8"/>
      <c r="P224" s="8"/>
    </row>
    <row r="225" spans="2:16">
      <c r="B225" s="8"/>
      <c r="C225" s="8"/>
      <c r="D225" s="36"/>
      <c r="E225" s="36"/>
      <c r="F225" s="39"/>
      <c r="G225" s="38"/>
      <c r="H225" s="8"/>
      <c r="I225" s="39"/>
      <c r="J225" s="8"/>
      <c r="K225" s="40"/>
      <c r="L225" s="41"/>
      <c r="M225" s="8"/>
      <c r="N225" s="8"/>
      <c r="O225" s="8"/>
      <c r="P225" s="8"/>
    </row>
    <row r="226" spans="2:16">
      <c r="B226" s="8"/>
      <c r="C226" s="8"/>
      <c r="D226" s="36"/>
      <c r="E226" s="36"/>
      <c r="F226" s="39"/>
      <c r="G226" s="38"/>
      <c r="H226" s="8"/>
      <c r="I226" s="39"/>
      <c r="J226" s="8"/>
      <c r="K226" s="40"/>
      <c r="L226" s="41"/>
      <c r="M226" s="8"/>
      <c r="N226" s="8"/>
      <c r="O226" s="8"/>
      <c r="P226" s="8"/>
    </row>
    <row r="227" spans="2:16">
      <c r="B227" s="8"/>
      <c r="C227" s="8"/>
      <c r="D227" s="36"/>
      <c r="E227" s="36"/>
      <c r="F227" s="39"/>
      <c r="G227" s="38"/>
      <c r="H227" s="8"/>
      <c r="I227" s="39"/>
      <c r="J227" s="8"/>
      <c r="K227" s="40"/>
      <c r="L227" s="41"/>
      <c r="M227" s="8"/>
      <c r="N227" s="8"/>
      <c r="O227" s="8"/>
      <c r="P227" s="8"/>
    </row>
    <row r="228" spans="2:16">
      <c r="B228" s="8"/>
      <c r="C228" s="8"/>
      <c r="D228" s="36"/>
      <c r="E228" s="36"/>
      <c r="F228" s="39"/>
      <c r="G228" s="38"/>
      <c r="H228" s="8"/>
      <c r="I228" s="39"/>
      <c r="J228" s="8"/>
      <c r="K228" s="40"/>
      <c r="L228" s="41"/>
      <c r="M228" s="8"/>
      <c r="N228" s="8"/>
      <c r="O228" s="8"/>
      <c r="P228" s="8"/>
    </row>
    <row r="229" spans="2:16">
      <c r="B229" s="8"/>
      <c r="C229" s="8"/>
      <c r="D229" s="36"/>
      <c r="E229" s="36"/>
      <c r="F229" s="39"/>
      <c r="G229" s="38"/>
      <c r="H229" s="8"/>
      <c r="I229" s="39"/>
      <c r="J229" s="8"/>
      <c r="K229" s="40"/>
      <c r="L229" s="41"/>
      <c r="M229" s="8"/>
      <c r="N229" s="8"/>
      <c r="O229" s="8"/>
      <c r="P229" s="8"/>
    </row>
    <row r="230" spans="2:16">
      <c r="B230" s="8"/>
      <c r="C230" s="8"/>
      <c r="D230" s="36"/>
      <c r="E230" s="36"/>
      <c r="F230" s="39"/>
      <c r="G230" s="38"/>
      <c r="H230" s="8"/>
      <c r="I230" s="39"/>
      <c r="J230" s="8"/>
      <c r="K230" s="40"/>
      <c r="L230" s="41"/>
      <c r="M230" s="8"/>
      <c r="N230" s="8"/>
      <c r="O230" s="8"/>
      <c r="P230" s="8"/>
    </row>
    <row r="231" spans="2:16">
      <c r="B231" s="8"/>
      <c r="C231" s="8"/>
      <c r="D231" s="36"/>
      <c r="E231" s="36"/>
      <c r="F231" s="39"/>
      <c r="G231" s="38"/>
      <c r="H231" s="8"/>
      <c r="I231" s="39"/>
      <c r="J231" s="8"/>
      <c r="K231" s="40"/>
      <c r="L231" s="41"/>
      <c r="M231" s="8"/>
      <c r="N231" s="8"/>
      <c r="O231" s="8"/>
      <c r="P231" s="8"/>
    </row>
    <row r="232" spans="2:16">
      <c r="B232" s="8"/>
      <c r="C232" s="8"/>
      <c r="D232" s="36"/>
      <c r="E232" s="36"/>
      <c r="F232" s="39"/>
      <c r="G232" s="38"/>
      <c r="H232" s="8"/>
      <c r="I232" s="39"/>
      <c r="J232" s="8"/>
      <c r="K232" s="40"/>
      <c r="L232" s="41"/>
      <c r="M232" s="8"/>
      <c r="N232" s="8"/>
      <c r="O232" s="8"/>
      <c r="P232" s="8"/>
    </row>
    <row r="233" spans="2:16">
      <c r="B233" s="8"/>
      <c r="C233" s="8"/>
      <c r="D233" s="36"/>
      <c r="E233" s="36"/>
      <c r="F233" s="39"/>
      <c r="G233" s="38"/>
      <c r="H233" s="8"/>
      <c r="I233" s="39"/>
      <c r="J233" s="8"/>
      <c r="K233" s="40"/>
      <c r="L233" s="41"/>
      <c r="M233" s="8"/>
      <c r="N233" s="8"/>
      <c r="O233" s="8"/>
      <c r="P233" s="8"/>
    </row>
    <row r="234" spans="2:16">
      <c r="B234" s="8"/>
      <c r="C234" s="8"/>
      <c r="D234" s="36"/>
      <c r="E234" s="36"/>
      <c r="F234" s="39"/>
      <c r="G234" s="38"/>
      <c r="H234" s="8"/>
      <c r="I234" s="39"/>
      <c r="J234" s="8"/>
      <c r="K234" s="40"/>
      <c r="L234" s="41"/>
      <c r="M234" s="8"/>
      <c r="N234" s="8"/>
      <c r="O234" s="8"/>
      <c r="P234" s="8"/>
    </row>
    <row r="235" spans="2:16">
      <c r="B235" s="8"/>
      <c r="C235" s="8"/>
      <c r="D235" s="36"/>
      <c r="E235" s="36"/>
      <c r="F235" s="39"/>
      <c r="G235" s="38"/>
      <c r="H235" s="8"/>
      <c r="I235" s="39"/>
      <c r="J235" s="8"/>
      <c r="K235" s="40"/>
      <c r="L235" s="41"/>
      <c r="M235" s="8"/>
      <c r="N235" s="8"/>
      <c r="O235" s="8"/>
      <c r="P235" s="8"/>
    </row>
    <row r="236" spans="2:16">
      <c r="B236" s="8"/>
      <c r="C236" s="8"/>
      <c r="D236" s="36"/>
      <c r="E236" s="36"/>
      <c r="F236" s="39"/>
      <c r="G236" s="38"/>
      <c r="H236" s="8"/>
      <c r="I236" s="39"/>
      <c r="J236" s="8"/>
      <c r="K236" s="40"/>
      <c r="L236" s="41"/>
      <c r="M236" s="8"/>
      <c r="N236" s="8"/>
      <c r="O236" s="8"/>
      <c r="P236" s="8"/>
    </row>
    <row r="237" spans="2:16">
      <c r="B237" s="8"/>
      <c r="C237" s="8"/>
      <c r="D237" s="36"/>
      <c r="E237" s="36"/>
      <c r="F237" s="39"/>
      <c r="G237" s="38"/>
      <c r="H237" s="8"/>
      <c r="I237" s="39"/>
      <c r="J237" s="8"/>
      <c r="K237" s="40"/>
      <c r="L237" s="41"/>
      <c r="M237" s="8"/>
      <c r="N237" s="8"/>
      <c r="O237" s="8"/>
      <c r="P237" s="8"/>
    </row>
    <row r="238" spans="2:16">
      <c r="B238" s="8"/>
      <c r="C238" s="8"/>
      <c r="D238" s="36"/>
      <c r="E238" s="36"/>
      <c r="F238" s="39"/>
      <c r="G238" s="38"/>
      <c r="H238" s="8"/>
      <c r="I238" s="39"/>
      <c r="J238" s="8"/>
      <c r="K238" s="40"/>
      <c r="L238" s="41"/>
      <c r="M238" s="8"/>
      <c r="N238" s="8"/>
      <c r="O238" s="8"/>
      <c r="P238" s="8"/>
    </row>
    <row r="239" spans="2:16">
      <c r="B239" s="8"/>
      <c r="C239" s="8"/>
      <c r="D239" s="36"/>
      <c r="E239" s="36"/>
      <c r="F239" s="39"/>
      <c r="G239" s="38"/>
      <c r="H239" s="8"/>
      <c r="I239" s="39"/>
      <c r="J239" s="8"/>
      <c r="K239" s="40"/>
      <c r="L239" s="41"/>
      <c r="M239" s="8"/>
      <c r="N239" s="8"/>
      <c r="O239" s="8"/>
      <c r="P239" s="8"/>
    </row>
    <row r="240" spans="2:16">
      <c r="B240" s="8"/>
      <c r="C240" s="8"/>
      <c r="D240" s="36"/>
      <c r="E240" s="36"/>
      <c r="F240" s="39"/>
      <c r="G240" s="38"/>
      <c r="H240" s="8"/>
      <c r="I240" s="39"/>
      <c r="J240" s="8"/>
      <c r="K240" s="40"/>
      <c r="L240" s="41"/>
      <c r="M240" s="8"/>
      <c r="N240" s="8"/>
      <c r="O240" s="8"/>
      <c r="P240" s="8"/>
    </row>
    <row r="241" spans="2:16">
      <c r="B241" s="8"/>
      <c r="C241" s="8"/>
      <c r="D241" s="36"/>
      <c r="E241" s="36"/>
      <c r="F241" s="39"/>
      <c r="G241" s="38"/>
      <c r="H241" s="8"/>
      <c r="I241" s="39"/>
      <c r="J241" s="8"/>
      <c r="K241" s="40"/>
      <c r="L241" s="41"/>
      <c r="M241" s="8"/>
      <c r="N241" s="8"/>
      <c r="O241" s="8"/>
      <c r="P241" s="8"/>
    </row>
    <row r="242" spans="2:16">
      <c r="B242" s="8"/>
      <c r="C242" s="8"/>
      <c r="D242" s="36"/>
      <c r="E242" s="36"/>
      <c r="F242" s="39"/>
      <c r="G242" s="38"/>
      <c r="H242" s="8"/>
      <c r="I242" s="39"/>
      <c r="J242" s="8"/>
      <c r="K242" s="40"/>
      <c r="L242" s="41"/>
      <c r="M242" s="8"/>
      <c r="N242" s="8"/>
      <c r="O242" s="8"/>
      <c r="P242" s="8"/>
    </row>
    <row r="243" spans="2:16">
      <c r="B243" s="8"/>
      <c r="C243" s="8"/>
      <c r="D243" s="36"/>
      <c r="E243" s="36"/>
      <c r="F243" s="39"/>
      <c r="G243" s="38"/>
      <c r="H243" s="8"/>
      <c r="I243" s="39"/>
      <c r="J243" s="8"/>
      <c r="K243" s="40"/>
      <c r="L243" s="41"/>
      <c r="M243" s="8"/>
      <c r="N243" s="8"/>
      <c r="O243" s="8"/>
      <c r="P243" s="8"/>
    </row>
    <row r="244" spans="2:16">
      <c r="B244" s="8"/>
      <c r="C244" s="8"/>
      <c r="D244" s="36"/>
      <c r="E244" s="36"/>
      <c r="F244" s="39"/>
      <c r="G244" s="38"/>
      <c r="H244" s="8"/>
      <c r="I244" s="39"/>
      <c r="J244" s="8"/>
      <c r="K244" s="40"/>
      <c r="L244" s="41"/>
      <c r="M244" s="8"/>
      <c r="N244" s="8"/>
      <c r="O244" s="8"/>
      <c r="P244" s="8"/>
    </row>
    <row r="245" spans="2:16">
      <c r="B245" s="8"/>
      <c r="C245" s="8"/>
      <c r="D245" s="36"/>
      <c r="E245" s="36"/>
      <c r="F245" s="39"/>
      <c r="G245" s="38"/>
      <c r="H245" s="8"/>
      <c r="I245" s="39"/>
      <c r="J245" s="8"/>
      <c r="K245" s="40"/>
      <c r="L245" s="41"/>
      <c r="M245" s="8"/>
      <c r="N245" s="8"/>
      <c r="O245" s="8"/>
      <c r="P245" s="8"/>
    </row>
    <row r="246" spans="2:16">
      <c r="B246" s="8"/>
      <c r="C246" s="8"/>
      <c r="D246" s="36"/>
      <c r="E246" s="36"/>
      <c r="F246" s="39"/>
      <c r="G246" s="38"/>
      <c r="H246" s="8"/>
      <c r="I246" s="39"/>
      <c r="J246" s="8"/>
      <c r="K246" s="40"/>
      <c r="L246" s="41"/>
      <c r="M246" s="8"/>
      <c r="N246" s="8"/>
      <c r="O246" s="8"/>
      <c r="P246" s="8"/>
    </row>
    <row r="247" spans="2:16">
      <c r="B247" s="8"/>
      <c r="C247" s="8"/>
      <c r="D247" s="36"/>
      <c r="E247" s="36"/>
      <c r="F247" s="39"/>
      <c r="G247" s="38"/>
      <c r="H247" s="8"/>
      <c r="I247" s="39"/>
      <c r="J247" s="8"/>
      <c r="K247" s="40"/>
      <c r="L247" s="41"/>
      <c r="M247" s="8"/>
      <c r="N247" s="8"/>
      <c r="O247" s="8"/>
      <c r="P247" s="8"/>
    </row>
    <row r="248" spans="2:16">
      <c r="B248" s="8"/>
      <c r="C248" s="8"/>
      <c r="D248" s="36"/>
      <c r="E248" s="36"/>
      <c r="F248" s="39"/>
      <c r="G248" s="38"/>
      <c r="H248" s="8"/>
      <c r="I248" s="39"/>
      <c r="J248" s="8"/>
      <c r="K248" s="40"/>
      <c r="L248" s="41"/>
      <c r="M248" s="8"/>
      <c r="N248" s="8"/>
      <c r="O248" s="8"/>
      <c r="P248" s="8"/>
    </row>
    <row r="249" spans="2:16">
      <c r="B249" s="8"/>
      <c r="C249" s="8"/>
      <c r="D249" s="36"/>
      <c r="E249" s="36"/>
      <c r="F249" s="39"/>
      <c r="G249" s="38"/>
      <c r="H249" s="8"/>
      <c r="I249" s="39"/>
      <c r="J249" s="8"/>
      <c r="K249" s="40"/>
      <c r="L249" s="41"/>
      <c r="M249" s="8"/>
      <c r="N249" s="8"/>
      <c r="O249" s="8"/>
      <c r="P249" s="8"/>
    </row>
    <row r="250" spans="2:16">
      <c r="B250" s="8"/>
      <c r="C250" s="8"/>
      <c r="D250" s="36"/>
      <c r="E250" s="36"/>
      <c r="F250" s="39"/>
      <c r="G250" s="38"/>
      <c r="H250" s="8"/>
      <c r="I250" s="39"/>
      <c r="J250" s="8"/>
      <c r="K250" s="40"/>
      <c r="L250" s="41"/>
      <c r="M250" s="8"/>
      <c r="N250" s="8"/>
      <c r="O250" s="8"/>
      <c r="P250" s="8"/>
    </row>
    <row r="251" spans="2:16">
      <c r="B251" s="8"/>
      <c r="C251" s="8"/>
      <c r="D251" s="36"/>
      <c r="E251" s="36"/>
      <c r="F251" s="39"/>
      <c r="G251" s="38"/>
      <c r="H251" s="8"/>
      <c r="I251" s="39"/>
      <c r="J251" s="8"/>
      <c r="K251" s="40"/>
      <c r="L251" s="41"/>
      <c r="M251" s="8"/>
      <c r="N251" s="8"/>
      <c r="O251" s="8"/>
      <c r="P251" s="8"/>
    </row>
    <row r="252" spans="2:16">
      <c r="B252" s="8"/>
      <c r="C252" s="8"/>
      <c r="D252" s="36"/>
      <c r="E252" s="36"/>
      <c r="F252" s="39"/>
      <c r="G252" s="38"/>
      <c r="H252" s="8"/>
      <c r="I252" s="39"/>
      <c r="J252" s="8"/>
      <c r="K252" s="40"/>
      <c r="L252" s="41"/>
      <c r="M252" s="8"/>
      <c r="N252" s="8"/>
      <c r="O252" s="8"/>
      <c r="P252" s="8"/>
    </row>
    <row r="253" spans="2:16">
      <c r="B253" s="8"/>
      <c r="C253" s="8"/>
      <c r="D253" s="36"/>
      <c r="E253" s="36"/>
      <c r="F253" s="39"/>
      <c r="G253" s="38"/>
      <c r="H253" s="8"/>
      <c r="I253" s="39"/>
      <c r="J253" s="8"/>
      <c r="K253" s="40"/>
      <c r="L253" s="41"/>
      <c r="M253" s="8"/>
      <c r="N253" s="8"/>
      <c r="O253" s="8"/>
      <c r="P253" s="8"/>
    </row>
    <row r="254" spans="2:16">
      <c r="B254" s="8"/>
      <c r="C254" s="8"/>
      <c r="D254" s="36"/>
      <c r="E254" s="36"/>
      <c r="F254" s="39"/>
      <c r="G254" s="38"/>
      <c r="H254" s="8"/>
      <c r="I254" s="39"/>
      <c r="J254" s="8"/>
      <c r="K254" s="40"/>
      <c r="L254" s="41"/>
      <c r="M254" s="8"/>
      <c r="N254" s="8"/>
      <c r="O254" s="8"/>
      <c r="P254" s="8"/>
    </row>
    <row r="255" spans="2:16">
      <c r="B255" s="8"/>
      <c r="C255" s="8"/>
      <c r="D255" s="36"/>
      <c r="E255" s="36"/>
      <c r="F255" s="39"/>
      <c r="G255" s="38"/>
      <c r="H255" s="8"/>
      <c r="I255" s="39"/>
      <c r="J255" s="8"/>
      <c r="K255" s="40"/>
      <c r="L255" s="41"/>
      <c r="M255" s="8"/>
      <c r="N255" s="8"/>
      <c r="O255" s="8"/>
      <c r="P255" s="8"/>
    </row>
    <row r="256" spans="2:16">
      <c r="B256" s="8"/>
      <c r="C256" s="8"/>
      <c r="D256" s="36"/>
      <c r="E256" s="36"/>
      <c r="F256" s="39"/>
      <c r="G256" s="38"/>
      <c r="H256" s="8"/>
      <c r="I256" s="39"/>
      <c r="J256" s="8"/>
      <c r="K256" s="40"/>
      <c r="L256" s="41"/>
      <c r="M256" s="8"/>
      <c r="N256" s="8"/>
      <c r="O256" s="8"/>
      <c r="P256" s="8"/>
    </row>
    <row r="257" spans="2:16">
      <c r="B257" s="8"/>
      <c r="C257" s="8"/>
      <c r="D257" s="36"/>
      <c r="E257" s="36"/>
      <c r="F257" s="39"/>
      <c r="G257" s="38"/>
      <c r="H257" s="8"/>
      <c r="I257" s="39"/>
      <c r="J257" s="8"/>
      <c r="K257" s="40"/>
      <c r="L257" s="41"/>
      <c r="M257" s="8"/>
      <c r="N257" s="8"/>
      <c r="O257" s="8"/>
      <c r="P257" s="8"/>
    </row>
    <row r="258" spans="2:16">
      <c r="B258" s="8"/>
      <c r="C258" s="8"/>
      <c r="D258" s="36"/>
      <c r="E258" s="36"/>
      <c r="F258" s="39"/>
      <c r="G258" s="38"/>
      <c r="H258" s="8"/>
      <c r="I258" s="39"/>
      <c r="J258" s="8"/>
      <c r="K258" s="40"/>
      <c r="L258" s="41"/>
      <c r="M258" s="8"/>
      <c r="N258" s="8"/>
      <c r="O258" s="8"/>
      <c r="P258" s="8"/>
    </row>
    <row r="259" spans="2:16">
      <c r="B259" s="8"/>
      <c r="C259" s="8"/>
      <c r="D259" s="36"/>
      <c r="E259" s="36"/>
      <c r="F259" s="39"/>
      <c r="G259" s="38"/>
      <c r="H259" s="8"/>
      <c r="I259" s="39"/>
      <c r="J259" s="8"/>
      <c r="K259" s="40"/>
      <c r="L259" s="41"/>
      <c r="M259" s="8"/>
      <c r="N259" s="8"/>
      <c r="O259" s="8"/>
      <c r="P259" s="8"/>
    </row>
    <row r="260" spans="2:16">
      <c r="B260" s="8"/>
      <c r="C260" s="8"/>
      <c r="D260" s="36"/>
      <c r="E260" s="36"/>
      <c r="F260" s="39"/>
      <c r="G260" s="38"/>
      <c r="H260" s="8"/>
      <c r="I260" s="39"/>
      <c r="J260" s="8"/>
      <c r="K260" s="40"/>
      <c r="L260" s="41"/>
      <c r="M260" s="8"/>
      <c r="N260" s="8"/>
      <c r="O260" s="8"/>
      <c r="P260" s="8"/>
    </row>
    <row r="261" spans="2:16">
      <c r="B261" s="8"/>
      <c r="C261" s="8"/>
      <c r="D261" s="36"/>
      <c r="E261" s="36"/>
      <c r="F261" s="39"/>
      <c r="G261" s="38"/>
      <c r="H261" s="8"/>
      <c r="I261" s="39"/>
      <c r="J261" s="8"/>
      <c r="K261" s="40"/>
      <c r="L261" s="41"/>
      <c r="M261" s="8"/>
      <c r="N261" s="8"/>
      <c r="O261" s="8"/>
      <c r="P261" s="8"/>
    </row>
    <row r="262" spans="2:16">
      <c r="B262" s="8"/>
      <c r="C262" s="8"/>
      <c r="D262" s="36"/>
      <c r="E262" s="36"/>
      <c r="F262" s="39"/>
      <c r="G262" s="38"/>
      <c r="H262" s="8"/>
      <c r="I262" s="39"/>
      <c r="J262" s="8"/>
      <c r="K262" s="40"/>
      <c r="L262" s="41"/>
      <c r="M262" s="8"/>
      <c r="N262" s="8"/>
      <c r="O262" s="8"/>
      <c r="P262" s="8"/>
    </row>
    <row r="263" spans="2:16">
      <c r="B263" s="8"/>
      <c r="C263" s="8"/>
      <c r="D263" s="36"/>
      <c r="E263" s="36"/>
      <c r="F263" s="39"/>
      <c r="G263" s="38"/>
      <c r="H263" s="8"/>
      <c r="I263" s="39"/>
      <c r="J263" s="8"/>
      <c r="K263" s="40"/>
      <c r="L263" s="41"/>
      <c r="M263" s="8"/>
      <c r="N263" s="8"/>
      <c r="O263" s="8"/>
      <c r="P263" s="8"/>
    </row>
    <row r="264" spans="2:16">
      <c r="B264" s="8"/>
      <c r="C264" s="8"/>
      <c r="D264" s="36"/>
      <c r="E264" s="36"/>
      <c r="F264" s="39"/>
      <c r="G264" s="38"/>
      <c r="H264" s="8"/>
      <c r="I264" s="39"/>
      <c r="J264" s="8"/>
      <c r="K264" s="40"/>
      <c r="L264" s="41"/>
      <c r="M264" s="8"/>
      <c r="N264" s="8"/>
      <c r="O264" s="8"/>
      <c r="P264" s="8"/>
    </row>
    <row r="265" spans="2:16">
      <c r="B265" s="8"/>
      <c r="C265" s="8"/>
      <c r="D265" s="36"/>
      <c r="E265" s="36"/>
      <c r="F265" s="39"/>
      <c r="G265" s="38"/>
      <c r="H265" s="8"/>
      <c r="I265" s="39"/>
      <c r="J265" s="8"/>
      <c r="K265" s="40"/>
      <c r="L265" s="41"/>
      <c r="M265" s="8"/>
      <c r="N265" s="8"/>
      <c r="O265" s="8"/>
      <c r="P265" s="8"/>
    </row>
    <row r="266" spans="2:16">
      <c r="B266" s="8"/>
      <c r="C266" s="8"/>
      <c r="D266" s="36"/>
      <c r="E266" s="36"/>
      <c r="F266" s="39"/>
      <c r="G266" s="38"/>
      <c r="H266" s="8"/>
      <c r="I266" s="39"/>
      <c r="J266" s="8"/>
      <c r="K266" s="40"/>
      <c r="L266" s="41"/>
      <c r="M266" s="8"/>
      <c r="N266" s="8"/>
      <c r="O266" s="8"/>
      <c r="P266" s="8"/>
    </row>
    <row r="267" spans="2:16">
      <c r="B267" s="8"/>
      <c r="C267" s="8"/>
      <c r="D267" s="36"/>
      <c r="E267" s="36"/>
      <c r="F267" s="39"/>
      <c r="G267" s="38"/>
      <c r="H267" s="8"/>
      <c r="I267" s="39"/>
      <c r="J267" s="8"/>
      <c r="K267" s="40"/>
      <c r="L267" s="41"/>
      <c r="M267" s="8"/>
      <c r="N267" s="8"/>
      <c r="O267" s="8"/>
      <c r="P267" s="8"/>
    </row>
    <row r="268" spans="2:16">
      <c r="B268" s="8"/>
      <c r="C268" s="8"/>
      <c r="D268" s="36"/>
      <c r="E268" s="36"/>
      <c r="F268" s="39"/>
      <c r="G268" s="38"/>
      <c r="H268" s="8"/>
      <c r="I268" s="39"/>
      <c r="J268" s="8"/>
      <c r="K268" s="40"/>
      <c r="L268" s="41"/>
      <c r="M268" s="8"/>
      <c r="N268" s="8"/>
      <c r="O268" s="8"/>
      <c r="P268" s="8"/>
    </row>
    <row r="269" spans="2:16">
      <c r="B269" s="8"/>
      <c r="C269" s="8"/>
      <c r="D269" s="36"/>
      <c r="E269" s="36"/>
      <c r="F269" s="39"/>
      <c r="G269" s="38"/>
      <c r="H269" s="8"/>
      <c r="I269" s="39"/>
      <c r="J269" s="8"/>
      <c r="K269" s="40"/>
      <c r="L269" s="41"/>
      <c r="M269" s="8"/>
      <c r="N269" s="8"/>
      <c r="O269" s="8"/>
      <c r="P269" s="8"/>
    </row>
    <row r="270" spans="2:16">
      <c r="B270" s="8"/>
      <c r="C270" s="8"/>
      <c r="D270" s="36"/>
      <c r="E270" s="36"/>
      <c r="F270" s="39"/>
      <c r="G270" s="38"/>
      <c r="H270" s="8"/>
      <c r="I270" s="39"/>
      <c r="J270" s="8"/>
      <c r="K270" s="40"/>
      <c r="L270" s="41"/>
      <c r="M270" s="8"/>
      <c r="N270" s="8"/>
      <c r="O270" s="8"/>
      <c r="P270" s="8"/>
    </row>
    <row r="271" spans="2:16">
      <c r="B271" s="8"/>
      <c r="C271" s="8"/>
      <c r="D271" s="36"/>
      <c r="E271" s="36"/>
      <c r="F271" s="39"/>
      <c r="G271" s="38"/>
      <c r="H271" s="8"/>
      <c r="I271" s="39"/>
      <c r="J271" s="8"/>
      <c r="K271" s="40"/>
      <c r="L271" s="41"/>
      <c r="M271" s="8"/>
      <c r="N271" s="8"/>
      <c r="O271" s="8"/>
      <c r="P271" s="8"/>
    </row>
    <row r="272" spans="2:16">
      <c r="B272" s="8"/>
      <c r="C272" s="8"/>
      <c r="D272" s="36"/>
      <c r="E272" s="36"/>
      <c r="F272" s="39"/>
      <c r="G272" s="38"/>
      <c r="H272" s="8"/>
      <c r="I272" s="39"/>
      <c r="J272" s="8"/>
      <c r="K272" s="40"/>
      <c r="L272" s="41"/>
      <c r="M272" s="8"/>
      <c r="N272" s="8"/>
      <c r="O272" s="8"/>
      <c r="P272" s="8"/>
    </row>
    <row r="273" spans="2:16">
      <c r="B273" s="8"/>
      <c r="C273" s="8"/>
      <c r="D273" s="36"/>
      <c r="E273" s="36"/>
      <c r="F273" s="39"/>
      <c r="G273" s="38"/>
      <c r="H273" s="8"/>
      <c r="I273" s="39"/>
      <c r="J273" s="8"/>
      <c r="K273" s="40"/>
      <c r="L273" s="41"/>
      <c r="M273" s="8"/>
      <c r="N273" s="8"/>
      <c r="O273" s="8"/>
      <c r="P273" s="8"/>
    </row>
    <row r="274" spans="2:16">
      <c r="B274" s="8"/>
      <c r="C274" s="8"/>
      <c r="D274" s="36"/>
      <c r="E274" s="36"/>
      <c r="F274" s="39"/>
      <c r="G274" s="38"/>
      <c r="H274" s="8"/>
      <c r="I274" s="39"/>
      <c r="J274" s="8"/>
      <c r="K274" s="40"/>
      <c r="L274" s="41"/>
      <c r="M274" s="8"/>
      <c r="N274" s="8"/>
      <c r="O274" s="8"/>
      <c r="P274" s="8"/>
    </row>
    <row r="275" spans="2:16">
      <c r="B275" s="8"/>
      <c r="C275" s="8"/>
      <c r="D275" s="36"/>
      <c r="E275" s="36"/>
      <c r="F275" s="39"/>
      <c r="G275" s="38"/>
      <c r="H275" s="8"/>
      <c r="I275" s="39"/>
      <c r="J275" s="8"/>
      <c r="K275" s="40"/>
      <c r="L275" s="41"/>
      <c r="M275" s="8"/>
      <c r="N275" s="8"/>
      <c r="O275" s="8"/>
      <c r="P275" s="8"/>
    </row>
    <row r="276" spans="2:16">
      <c r="B276" s="8"/>
      <c r="C276" s="8"/>
      <c r="D276" s="36"/>
      <c r="E276" s="36"/>
      <c r="F276" s="39"/>
      <c r="G276" s="38"/>
      <c r="H276" s="8"/>
      <c r="I276" s="39"/>
      <c r="J276" s="8"/>
      <c r="K276" s="40"/>
      <c r="L276" s="41"/>
      <c r="M276" s="8"/>
      <c r="N276" s="8"/>
      <c r="O276" s="8"/>
      <c r="P276" s="8"/>
    </row>
    <row r="277" spans="2:16">
      <c r="B277" s="8"/>
      <c r="C277" s="8"/>
      <c r="D277" s="36"/>
      <c r="E277" s="36"/>
      <c r="F277" s="39"/>
      <c r="G277" s="38"/>
      <c r="H277" s="8"/>
      <c r="I277" s="39"/>
      <c r="J277" s="8"/>
      <c r="K277" s="40"/>
      <c r="L277" s="41"/>
      <c r="M277" s="8"/>
      <c r="N277" s="8"/>
      <c r="O277" s="8"/>
      <c r="P277" s="8"/>
    </row>
    <row r="278" spans="2:16">
      <c r="B278" s="8"/>
      <c r="C278" s="8"/>
      <c r="D278" s="36"/>
      <c r="E278" s="36"/>
      <c r="F278" s="39"/>
      <c r="G278" s="38"/>
      <c r="H278" s="8"/>
      <c r="I278" s="39"/>
      <c r="J278" s="8"/>
      <c r="K278" s="40"/>
      <c r="L278" s="41"/>
      <c r="M278" s="8"/>
      <c r="N278" s="8"/>
      <c r="O278" s="8"/>
      <c r="P278" s="8"/>
    </row>
    <row r="279" spans="2:16">
      <c r="B279" s="8"/>
      <c r="C279" s="8"/>
      <c r="D279" s="36"/>
      <c r="E279" s="36"/>
      <c r="F279" s="39"/>
      <c r="G279" s="38"/>
      <c r="H279" s="8"/>
      <c r="I279" s="39"/>
      <c r="J279" s="8"/>
      <c r="K279" s="40"/>
      <c r="L279" s="41"/>
      <c r="M279" s="8"/>
      <c r="N279" s="8"/>
      <c r="O279" s="8"/>
      <c r="P279" s="8"/>
    </row>
    <row r="280" spans="2:16">
      <c r="B280" s="8"/>
      <c r="C280" s="8"/>
      <c r="D280" s="36"/>
      <c r="E280" s="36"/>
      <c r="F280" s="39"/>
      <c r="G280" s="38"/>
      <c r="H280" s="8"/>
      <c r="I280" s="39"/>
      <c r="J280" s="8"/>
      <c r="K280" s="40"/>
      <c r="L280" s="41"/>
      <c r="M280" s="8"/>
      <c r="N280" s="8"/>
      <c r="O280" s="8"/>
      <c r="P280" s="8"/>
    </row>
    <row r="281" spans="2:16">
      <c r="B281" s="8"/>
      <c r="C281" s="8"/>
      <c r="D281" s="36"/>
      <c r="E281" s="36"/>
      <c r="F281" s="39"/>
      <c r="G281" s="38"/>
      <c r="H281" s="8"/>
      <c r="I281" s="39"/>
      <c r="J281" s="8"/>
      <c r="K281" s="40"/>
      <c r="L281" s="41"/>
      <c r="M281" s="8"/>
      <c r="N281" s="8"/>
      <c r="O281" s="8"/>
      <c r="P281" s="8"/>
    </row>
    <row r="282" spans="2:16">
      <c r="B282" s="8"/>
      <c r="C282" s="8"/>
      <c r="D282" s="36"/>
      <c r="E282" s="36"/>
      <c r="F282" s="39"/>
      <c r="G282" s="38"/>
      <c r="H282" s="8"/>
      <c r="I282" s="39"/>
      <c r="J282" s="8"/>
      <c r="K282" s="40"/>
      <c r="L282" s="41"/>
      <c r="M282" s="8"/>
      <c r="N282" s="8"/>
      <c r="O282" s="8"/>
      <c r="P282" s="8"/>
    </row>
    <row r="283" spans="2:16">
      <c r="B283" s="8"/>
      <c r="C283" s="8"/>
      <c r="D283" s="36"/>
      <c r="E283" s="36"/>
      <c r="F283" s="39"/>
      <c r="G283" s="38"/>
      <c r="H283" s="8"/>
      <c r="I283" s="39"/>
      <c r="J283" s="8"/>
      <c r="K283" s="40"/>
      <c r="L283" s="41"/>
      <c r="M283" s="8"/>
      <c r="N283" s="8"/>
      <c r="O283" s="8"/>
      <c r="P283" s="8"/>
    </row>
    <row r="284" spans="2:16">
      <c r="B284" s="8"/>
      <c r="C284" s="8"/>
      <c r="D284" s="36"/>
      <c r="E284" s="36"/>
      <c r="F284" s="39"/>
      <c r="G284" s="38"/>
      <c r="H284" s="8"/>
      <c r="I284" s="39"/>
      <c r="J284" s="8"/>
      <c r="K284" s="40"/>
      <c r="L284" s="41"/>
      <c r="M284" s="8"/>
      <c r="N284" s="8"/>
      <c r="O284" s="8"/>
      <c r="P284" s="8"/>
    </row>
    <row r="285" spans="2:16">
      <c r="B285" s="8"/>
      <c r="C285" s="8"/>
      <c r="D285" s="36"/>
      <c r="E285" s="36"/>
      <c r="F285" s="39"/>
      <c r="G285" s="38"/>
      <c r="H285" s="8"/>
      <c r="I285" s="39"/>
      <c r="J285" s="8"/>
      <c r="K285" s="40"/>
      <c r="L285" s="41"/>
      <c r="M285" s="8"/>
      <c r="N285" s="8"/>
      <c r="O285" s="8"/>
      <c r="P285" s="8"/>
    </row>
    <row r="286" spans="2:16">
      <c r="B286" s="8"/>
      <c r="C286" s="8"/>
      <c r="D286" s="36"/>
      <c r="E286" s="36"/>
      <c r="F286" s="39"/>
      <c r="G286" s="38"/>
      <c r="H286" s="8"/>
      <c r="I286" s="39"/>
      <c r="J286" s="8"/>
      <c r="K286" s="40"/>
      <c r="L286" s="41"/>
      <c r="M286" s="8"/>
      <c r="N286" s="8"/>
      <c r="O286" s="8"/>
      <c r="P286" s="8"/>
    </row>
    <row r="287" spans="2:16">
      <c r="B287" s="8"/>
      <c r="C287" s="8"/>
      <c r="D287" s="36"/>
      <c r="E287" s="36"/>
      <c r="F287" s="39"/>
      <c r="G287" s="38"/>
      <c r="H287" s="8"/>
      <c r="I287" s="39"/>
      <c r="J287" s="8"/>
      <c r="K287" s="40"/>
      <c r="L287" s="41"/>
      <c r="M287" s="8"/>
      <c r="N287" s="8"/>
      <c r="O287" s="8"/>
      <c r="P287" s="8"/>
    </row>
    <row r="288" spans="2:16">
      <c r="B288" s="8"/>
      <c r="C288" s="8"/>
      <c r="D288" s="36"/>
      <c r="E288" s="36"/>
      <c r="F288" s="39"/>
      <c r="G288" s="38"/>
      <c r="H288" s="8"/>
      <c r="I288" s="39"/>
      <c r="J288" s="8"/>
      <c r="K288" s="40"/>
      <c r="L288" s="41"/>
      <c r="M288" s="8"/>
      <c r="N288" s="8"/>
      <c r="O288" s="8"/>
      <c r="P288" s="8"/>
    </row>
    <row r="289" spans="2:16">
      <c r="B289" s="8"/>
      <c r="C289" s="8"/>
      <c r="D289" s="36"/>
      <c r="E289" s="36"/>
      <c r="F289" s="39"/>
      <c r="G289" s="38"/>
      <c r="H289" s="8"/>
      <c r="I289" s="39"/>
      <c r="J289" s="8"/>
      <c r="K289" s="40"/>
      <c r="L289" s="41"/>
      <c r="M289" s="8"/>
      <c r="N289" s="8"/>
      <c r="O289" s="8"/>
      <c r="P289" s="8"/>
    </row>
    <row r="290" spans="2:16">
      <c r="B290" s="8"/>
      <c r="C290" s="8"/>
      <c r="D290" s="36"/>
      <c r="E290" s="36"/>
      <c r="F290" s="39"/>
      <c r="G290" s="38"/>
      <c r="H290" s="8"/>
      <c r="I290" s="39"/>
      <c r="J290" s="8"/>
      <c r="K290" s="40"/>
      <c r="L290" s="41"/>
      <c r="M290" s="8"/>
      <c r="N290" s="8"/>
      <c r="O290" s="8"/>
      <c r="P290" s="8"/>
    </row>
    <row r="291" spans="2:16">
      <c r="D291" s="36"/>
      <c r="E291" s="36"/>
      <c r="F291" s="39"/>
      <c r="G291" s="38"/>
      <c r="H291" s="8"/>
      <c r="I291" s="39"/>
      <c r="J291" s="8"/>
      <c r="K291" s="40"/>
      <c r="L291" s="41"/>
      <c r="M291" s="8"/>
      <c r="N291" s="8"/>
      <c r="O291" s="8"/>
      <c r="P291" s="8"/>
    </row>
    <row r="292" spans="2:16">
      <c r="D292" s="36"/>
      <c r="E292" s="36"/>
      <c r="F292" s="39"/>
      <c r="G292" s="38"/>
      <c r="H292" s="8"/>
      <c r="I292" s="39"/>
      <c r="J292" s="8"/>
      <c r="K292" s="40"/>
      <c r="L292" s="41"/>
      <c r="M292" s="8"/>
      <c r="N292" s="8"/>
      <c r="O292" s="8"/>
      <c r="P292" s="8"/>
    </row>
    <row r="293" spans="2:16">
      <c r="D293" s="36"/>
      <c r="E293" s="36"/>
      <c r="F293" s="39"/>
      <c r="G293" s="38"/>
      <c r="H293" s="8"/>
      <c r="I293" s="39"/>
      <c r="J293" s="8"/>
      <c r="K293" s="40"/>
      <c r="L293" s="41"/>
      <c r="M293" s="8"/>
      <c r="N293" s="8"/>
      <c r="O293" s="8"/>
      <c r="P293" s="8"/>
    </row>
    <row r="294" spans="2:16">
      <c r="D294" s="36"/>
      <c r="E294" s="36"/>
      <c r="F294" s="39"/>
      <c r="G294" s="38"/>
      <c r="H294" s="8"/>
      <c r="I294" s="39"/>
      <c r="J294" s="8"/>
      <c r="K294" s="40"/>
      <c r="L294" s="41"/>
      <c r="M294" s="8"/>
      <c r="N294" s="8"/>
      <c r="O294" s="8"/>
      <c r="P294" s="8"/>
    </row>
    <row r="295" spans="2:16">
      <c r="D295" s="36"/>
      <c r="E295" s="36"/>
      <c r="F295" s="39"/>
      <c r="G295" s="38"/>
      <c r="H295" s="8"/>
      <c r="I295" s="39"/>
      <c r="J295" s="8"/>
      <c r="K295" s="40"/>
      <c r="L295" s="41"/>
      <c r="M295" s="8"/>
      <c r="N295" s="8"/>
      <c r="O295" s="8"/>
      <c r="P295" s="8"/>
    </row>
    <row r="296" spans="2:16">
      <c r="D296" s="36"/>
      <c r="E296" s="36"/>
      <c r="F296" s="39"/>
      <c r="G296" s="38"/>
      <c r="H296" s="8"/>
      <c r="I296" s="39"/>
      <c r="J296" s="8"/>
      <c r="K296" s="40"/>
      <c r="L296" s="41"/>
      <c r="M296" s="8"/>
      <c r="N296" s="8"/>
      <c r="O296" s="8"/>
      <c r="P296" s="8"/>
    </row>
    <row r="297" spans="2:16">
      <c r="D297" s="36"/>
      <c r="E297" s="36"/>
      <c r="F297" s="39"/>
      <c r="G297" s="38"/>
      <c r="H297" s="8"/>
      <c r="I297" s="39"/>
      <c r="J297" s="8"/>
      <c r="K297" s="40"/>
      <c r="L297" s="41"/>
      <c r="M297" s="8"/>
      <c r="N297" s="8"/>
      <c r="O297" s="8"/>
      <c r="P297" s="8"/>
    </row>
    <row r="298" spans="2:16">
      <c r="D298" s="36"/>
      <c r="E298" s="36"/>
      <c r="F298" s="39"/>
      <c r="G298" s="38"/>
      <c r="H298" s="8"/>
      <c r="I298" s="39"/>
      <c r="J298" s="8"/>
      <c r="K298" s="40"/>
      <c r="L298" s="41"/>
      <c r="M298" s="8"/>
      <c r="N298" s="8"/>
      <c r="O298" s="8"/>
      <c r="P298" s="8"/>
    </row>
    <row r="299" spans="2:16">
      <c r="D299" s="36"/>
      <c r="E299" s="36"/>
      <c r="F299" s="39"/>
      <c r="G299" s="38"/>
      <c r="H299" s="8"/>
      <c r="I299" s="39"/>
      <c r="J299" s="8"/>
      <c r="K299" s="40"/>
      <c r="L299" s="41"/>
      <c r="M299" s="8"/>
      <c r="N299" s="8"/>
      <c r="O299" s="8"/>
      <c r="P299" s="8"/>
    </row>
    <row r="300" spans="2:16">
      <c r="D300" s="36"/>
      <c r="E300" s="36"/>
      <c r="F300" s="39"/>
      <c r="G300" s="38"/>
      <c r="H300" s="8"/>
      <c r="I300" s="39"/>
      <c r="J300" s="8"/>
      <c r="K300" s="40"/>
      <c r="L300" s="41"/>
      <c r="M300" s="8"/>
      <c r="N300" s="8"/>
      <c r="O300" s="8"/>
      <c r="P300" s="8"/>
    </row>
    <row r="301" spans="2:16">
      <c r="D301" s="36"/>
      <c r="E301" s="36"/>
      <c r="F301" s="39"/>
      <c r="G301" s="38"/>
      <c r="H301" s="8"/>
      <c r="I301" s="39"/>
      <c r="J301" s="8"/>
      <c r="K301" s="40"/>
      <c r="L301" s="41"/>
      <c r="M301" s="8"/>
      <c r="N301" s="8"/>
      <c r="O301" s="8"/>
      <c r="P301" s="8"/>
    </row>
    <row r="302" spans="2:16">
      <c r="D302" s="36"/>
      <c r="E302" s="36"/>
      <c r="F302" s="39"/>
      <c r="G302" s="38"/>
      <c r="H302" s="8"/>
      <c r="I302" s="39"/>
      <c r="J302" s="8"/>
      <c r="K302" s="40"/>
      <c r="L302" s="41"/>
      <c r="M302" s="8"/>
      <c r="N302" s="8"/>
      <c r="O302" s="8"/>
      <c r="P302" s="8"/>
    </row>
    <row r="303" spans="2:16">
      <c r="D303" s="36"/>
      <c r="E303" s="36"/>
      <c r="F303" s="39"/>
      <c r="G303" s="38"/>
      <c r="H303" s="8"/>
      <c r="I303" s="39"/>
      <c r="J303" s="8"/>
      <c r="K303" s="40"/>
      <c r="L303" s="41"/>
      <c r="M303" s="8"/>
      <c r="N303" s="8"/>
      <c r="O303" s="8"/>
      <c r="P303" s="8"/>
    </row>
    <row r="304" spans="2:16">
      <c r="D304" s="36"/>
      <c r="E304" s="36"/>
      <c r="F304" s="39"/>
      <c r="G304" s="38"/>
      <c r="H304" s="8"/>
      <c r="I304" s="39"/>
      <c r="J304" s="8"/>
      <c r="K304" s="40"/>
      <c r="L304" s="41"/>
      <c r="M304" s="8"/>
      <c r="N304" s="8"/>
      <c r="O304" s="8"/>
      <c r="P304" s="8"/>
    </row>
    <row r="305" spans="4:16">
      <c r="D305" s="36"/>
      <c r="E305" s="36"/>
      <c r="F305" s="39"/>
      <c r="G305" s="38"/>
      <c r="H305" s="8"/>
      <c r="I305" s="39"/>
      <c r="J305" s="8"/>
      <c r="K305" s="40"/>
      <c r="L305" s="41"/>
      <c r="M305" s="8"/>
      <c r="N305" s="8"/>
      <c r="O305" s="8"/>
      <c r="P305" s="8"/>
    </row>
    <row r="306" spans="4:16">
      <c r="D306" s="36"/>
      <c r="E306" s="36"/>
      <c r="F306" s="39"/>
      <c r="G306" s="38"/>
      <c r="H306" s="8"/>
      <c r="I306" s="39"/>
      <c r="J306" s="8"/>
      <c r="K306" s="40"/>
      <c r="L306" s="41"/>
      <c r="M306" s="8"/>
      <c r="N306" s="8"/>
      <c r="O306" s="8"/>
      <c r="P306" s="8"/>
    </row>
    <row r="307" spans="4:16">
      <c r="D307" s="36"/>
      <c r="E307" s="36"/>
      <c r="F307" s="39"/>
      <c r="G307" s="38"/>
      <c r="H307" s="8"/>
      <c r="I307" s="39"/>
      <c r="J307" s="8"/>
      <c r="K307" s="40"/>
      <c r="L307" s="41"/>
      <c r="M307" s="8"/>
      <c r="N307" s="8"/>
      <c r="O307" s="8"/>
      <c r="P307" s="8"/>
    </row>
    <row r="308" spans="4:16">
      <c r="D308" s="36"/>
      <c r="E308" s="36"/>
      <c r="F308" s="37"/>
      <c r="G308" s="38"/>
      <c r="H308" s="8"/>
      <c r="I308" s="39"/>
      <c r="J308" s="8"/>
      <c r="K308" s="40"/>
      <c r="L308" s="41"/>
      <c r="M308" s="8"/>
      <c r="N308" s="8"/>
      <c r="O308" s="8"/>
      <c r="P308" s="8"/>
    </row>
    <row r="309" spans="4:16">
      <c r="D309" s="36"/>
      <c r="E309" s="36"/>
      <c r="F309" s="37"/>
      <c r="G309" s="38"/>
      <c r="H309" s="8"/>
      <c r="I309" s="39"/>
      <c r="J309" s="8"/>
      <c r="K309" s="40"/>
      <c r="L309" s="41"/>
      <c r="M309" s="8"/>
      <c r="N309" s="8"/>
      <c r="O309" s="8"/>
      <c r="P309" s="8"/>
    </row>
    <row r="310" spans="4:16">
      <c r="D310" s="36"/>
      <c r="E310" s="36"/>
      <c r="F310" s="37"/>
      <c r="G310" s="38"/>
      <c r="H310" s="8"/>
      <c r="I310" s="39"/>
      <c r="J310" s="8"/>
      <c r="K310" s="40"/>
      <c r="L310" s="41"/>
      <c r="M310" s="8"/>
      <c r="N310" s="8"/>
      <c r="O310" s="8"/>
      <c r="P310" s="8"/>
    </row>
    <row r="311" spans="4:16">
      <c r="D311" s="36"/>
      <c r="E311" s="36"/>
      <c r="F311" s="37"/>
      <c r="G311" s="38"/>
      <c r="H311" s="8"/>
      <c r="I311" s="39"/>
      <c r="J311" s="8"/>
      <c r="K311" s="40"/>
      <c r="L311" s="41"/>
      <c r="M311" s="8"/>
      <c r="N311" s="8"/>
      <c r="O311" s="8"/>
      <c r="P311" s="8"/>
    </row>
    <row r="312" spans="4:16">
      <c r="D312" s="36"/>
      <c r="E312" s="36"/>
      <c r="F312" s="37"/>
      <c r="G312" s="38"/>
      <c r="H312" s="8"/>
      <c r="I312" s="39"/>
      <c r="J312" s="8"/>
      <c r="K312" s="40"/>
      <c r="L312" s="41"/>
      <c r="M312" s="8"/>
      <c r="N312" s="8"/>
      <c r="O312" s="8"/>
      <c r="P312" s="8"/>
    </row>
    <row r="313" spans="4:16">
      <c r="D313" s="36"/>
      <c r="E313" s="36"/>
      <c r="F313" s="37"/>
      <c r="G313" s="38"/>
      <c r="H313" s="8"/>
      <c r="I313" s="39"/>
      <c r="J313" s="8"/>
      <c r="K313" s="40"/>
      <c r="L313" s="41"/>
      <c r="M313" s="8"/>
      <c r="N313" s="8"/>
      <c r="O313" s="8"/>
      <c r="P313" s="8"/>
    </row>
    <row r="314" spans="4:16">
      <c r="D314" s="36"/>
      <c r="E314" s="36"/>
      <c r="F314" s="37"/>
      <c r="G314" s="38"/>
      <c r="H314" s="8"/>
      <c r="I314" s="39"/>
      <c r="J314" s="8"/>
      <c r="K314" s="40"/>
      <c r="L314" s="41"/>
      <c r="M314" s="8"/>
      <c r="N314" s="8"/>
      <c r="O314" s="8"/>
      <c r="P314" s="8"/>
    </row>
    <row r="315" spans="4:16">
      <c r="D315" s="36"/>
      <c r="E315" s="36"/>
      <c r="F315" s="37"/>
      <c r="G315" s="38"/>
      <c r="H315" s="8"/>
      <c r="I315" s="39"/>
      <c r="J315" s="8"/>
      <c r="K315" s="40"/>
      <c r="L315" s="41"/>
      <c r="M315" s="8"/>
      <c r="N315" s="8"/>
      <c r="O315" s="8"/>
      <c r="P315" s="8"/>
    </row>
    <row r="316" spans="4:16">
      <c r="D316" s="36"/>
      <c r="E316" s="36"/>
      <c r="F316" s="37"/>
      <c r="G316" s="38"/>
      <c r="H316" s="8"/>
      <c r="I316" s="39"/>
      <c r="J316" s="8"/>
      <c r="K316" s="40"/>
      <c r="L316" s="41"/>
      <c r="M316" s="8"/>
      <c r="N316" s="8"/>
      <c r="O316" s="8"/>
      <c r="P316" s="8"/>
    </row>
    <row r="317" spans="4:16">
      <c r="D317" s="36"/>
      <c r="E317" s="36"/>
      <c r="F317" s="37"/>
      <c r="G317" s="38"/>
      <c r="H317" s="8"/>
      <c r="I317" s="39"/>
      <c r="J317" s="8"/>
      <c r="K317" s="40"/>
      <c r="L317" s="41"/>
      <c r="M317" s="8"/>
      <c r="N317" s="8"/>
      <c r="O317" s="8"/>
      <c r="P317" s="8"/>
    </row>
    <row r="318" spans="4:16">
      <c r="D318" s="36"/>
      <c r="E318" s="36"/>
      <c r="F318" s="37"/>
      <c r="G318" s="38"/>
      <c r="H318" s="8"/>
      <c r="I318" s="39"/>
      <c r="J318" s="8"/>
      <c r="K318" s="40"/>
      <c r="L318" s="41"/>
      <c r="M318" s="8"/>
      <c r="N318" s="8"/>
      <c r="O318" s="8"/>
      <c r="P318" s="8"/>
    </row>
    <row r="319" spans="4:16">
      <c r="D319" s="36"/>
      <c r="E319" s="36"/>
      <c r="F319" s="37"/>
      <c r="G319" s="38"/>
      <c r="H319" s="8"/>
      <c r="I319" s="39"/>
      <c r="J319" s="8"/>
      <c r="K319" s="40"/>
      <c r="L319" s="41"/>
      <c r="M319" s="8"/>
      <c r="N319" s="8"/>
      <c r="O319" s="8"/>
      <c r="P319" s="8"/>
    </row>
    <row r="320" spans="4:16">
      <c r="D320" s="36"/>
      <c r="E320" s="36"/>
      <c r="F320" s="37"/>
      <c r="G320" s="38"/>
      <c r="H320" s="8"/>
      <c r="I320" s="39"/>
      <c r="J320" s="8"/>
      <c r="K320" s="40"/>
      <c r="L320" s="41"/>
      <c r="M320" s="8"/>
      <c r="N320" s="8"/>
      <c r="O320" s="8"/>
      <c r="P320" s="8"/>
    </row>
    <row r="321" spans="4:16">
      <c r="D321" s="36"/>
      <c r="E321" s="36"/>
      <c r="F321" s="37"/>
      <c r="G321" s="38"/>
      <c r="H321" s="8"/>
      <c r="I321" s="39"/>
      <c r="J321" s="8"/>
      <c r="K321" s="40"/>
      <c r="L321" s="41"/>
      <c r="M321" s="8"/>
      <c r="N321" s="8"/>
      <c r="O321" s="8"/>
      <c r="P321" s="8"/>
    </row>
    <row r="322" spans="4:16">
      <c r="D322" s="36"/>
      <c r="E322" s="36"/>
      <c r="F322" s="37"/>
      <c r="G322" s="38"/>
      <c r="H322" s="8"/>
      <c r="I322" s="39"/>
      <c r="J322" s="8"/>
      <c r="K322" s="40"/>
      <c r="L322" s="41"/>
      <c r="M322" s="8"/>
      <c r="N322" s="8"/>
      <c r="O322" s="8"/>
      <c r="P322" s="8"/>
    </row>
    <row r="323" spans="4:16">
      <c r="D323" s="36"/>
      <c r="E323" s="36"/>
      <c r="F323" s="37"/>
      <c r="G323" s="38"/>
      <c r="H323" s="8"/>
      <c r="I323" s="39"/>
      <c r="J323" s="8"/>
      <c r="K323" s="40"/>
      <c r="L323" s="41"/>
      <c r="M323" s="8"/>
      <c r="N323" s="8"/>
      <c r="O323" s="8"/>
      <c r="P323" s="8"/>
    </row>
    <row r="324" spans="4:16">
      <c r="D324" s="36"/>
      <c r="E324" s="36"/>
      <c r="F324" s="37"/>
      <c r="G324" s="38"/>
      <c r="H324" s="8"/>
      <c r="I324" s="39"/>
      <c r="J324" s="8"/>
      <c r="K324" s="40"/>
      <c r="L324" s="41"/>
      <c r="M324" s="8"/>
      <c r="N324" s="8"/>
      <c r="O324" s="8"/>
      <c r="P324" s="8"/>
    </row>
    <row r="325" spans="4:16">
      <c r="D325" s="36"/>
      <c r="E325" s="36"/>
      <c r="F325" s="37"/>
      <c r="G325" s="38"/>
      <c r="H325" s="8"/>
      <c r="I325" s="39"/>
      <c r="J325" s="8"/>
      <c r="K325" s="40"/>
      <c r="L325" s="41"/>
      <c r="M325" s="8"/>
      <c r="N325" s="8"/>
      <c r="O325" s="8"/>
      <c r="P325" s="8"/>
    </row>
    <row r="326" spans="4:16">
      <c r="D326" s="36"/>
      <c r="E326" s="36"/>
      <c r="F326" s="37"/>
      <c r="G326" s="38"/>
      <c r="H326" s="8"/>
      <c r="I326" s="39"/>
      <c r="J326" s="8"/>
      <c r="K326" s="40"/>
      <c r="L326" s="41"/>
      <c r="M326" s="8"/>
      <c r="N326" s="8"/>
      <c r="O326" s="8"/>
      <c r="P326" s="8"/>
    </row>
    <row r="327" spans="4:16">
      <c r="D327" s="36"/>
      <c r="E327" s="36"/>
      <c r="F327" s="37"/>
      <c r="G327" s="38"/>
      <c r="H327" s="8"/>
      <c r="I327" s="39"/>
      <c r="J327" s="8"/>
      <c r="K327" s="40"/>
      <c r="L327" s="41"/>
      <c r="M327" s="8"/>
      <c r="N327" s="8"/>
      <c r="O327" s="8"/>
      <c r="P327" s="8"/>
    </row>
    <row r="328" spans="4:16">
      <c r="D328" s="36"/>
      <c r="E328" s="36"/>
      <c r="F328" s="37"/>
      <c r="G328" s="38"/>
      <c r="H328" s="8"/>
      <c r="I328" s="39"/>
      <c r="J328" s="8"/>
      <c r="K328" s="40"/>
      <c r="L328" s="41"/>
      <c r="M328" s="8"/>
      <c r="N328" s="8"/>
      <c r="O328" s="8"/>
      <c r="P328" s="8"/>
    </row>
    <row r="329" spans="4:16">
      <c r="D329" s="36"/>
      <c r="E329" s="36"/>
      <c r="F329" s="37"/>
      <c r="G329" s="38"/>
      <c r="H329" s="8"/>
      <c r="I329" s="39"/>
      <c r="J329" s="8"/>
      <c r="K329" s="40"/>
      <c r="L329" s="41"/>
      <c r="M329" s="8"/>
      <c r="N329" s="8"/>
      <c r="O329" s="8"/>
      <c r="P329" s="8"/>
    </row>
    <row r="330" spans="4:16">
      <c r="D330" s="36"/>
      <c r="E330" s="36"/>
      <c r="F330" s="37"/>
      <c r="G330" s="38"/>
      <c r="H330" s="8"/>
      <c r="I330" s="39"/>
      <c r="J330" s="8"/>
      <c r="K330" s="40"/>
      <c r="L330" s="41"/>
      <c r="M330" s="8"/>
      <c r="N330" s="8"/>
      <c r="O330" s="8"/>
      <c r="P330" s="8"/>
    </row>
    <row r="331" spans="4:16">
      <c r="D331" s="36"/>
      <c r="E331" s="36"/>
      <c r="F331" s="37"/>
      <c r="G331" s="38"/>
      <c r="H331" s="8"/>
      <c r="I331" s="39"/>
      <c r="J331" s="8"/>
      <c r="K331" s="40"/>
      <c r="L331" s="41"/>
      <c r="M331" s="8"/>
      <c r="N331" s="8"/>
      <c r="O331" s="8"/>
      <c r="P331" s="8"/>
    </row>
    <row r="332" spans="4:16">
      <c r="D332" s="36"/>
      <c r="E332" s="36"/>
      <c r="F332" s="37"/>
      <c r="G332" s="38"/>
      <c r="H332" s="8"/>
      <c r="I332" s="39"/>
      <c r="J332" s="8"/>
      <c r="K332" s="40"/>
      <c r="L332" s="41"/>
      <c r="M332" s="8"/>
      <c r="N332" s="8"/>
      <c r="O332" s="8"/>
      <c r="P332" s="8"/>
    </row>
    <row r="333" spans="4:16">
      <c r="D333" s="36"/>
      <c r="E333" s="36"/>
      <c r="F333" s="37"/>
      <c r="G333" s="38"/>
      <c r="H333" s="8"/>
      <c r="I333" s="39"/>
      <c r="J333" s="8"/>
      <c r="K333" s="40"/>
      <c r="L333" s="41"/>
      <c r="M333" s="8"/>
      <c r="N333" s="8"/>
      <c r="O333" s="8"/>
      <c r="P333" s="8"/>
    </row>
    <row r="334" spans="4:16">
      <c r="D334" s="36"/>
      <c r="E334" s="36"/>
      <c r="F334" s="37"/>
      <c r="G334" s="38"/>
      <c r="H334" s="8"/>
      <c r="I334" s="39"/>
      <c r="J334" s="8"/>
      <c r="K334" s="40"/>
      <c r="L334" s="41"/>
      <c r="M334" s="8"/>
      <c r="N334" s="8"/>
      <c r="O334" s="8"/>
      <c r="P334" s="8"/>
    </row>
    <row r="335" spans="4:16">
      <c r="D335" s="36"/>
      <c r="E335" s="36"/>
      <c r="F335" s="37"/>
      <c r="G335" s="38"/>
      <c r="H335" s="8"/>
      <c r="I335" s="39"/>
      <c r="J335" s="8"/>
      <c r="K335" s="40"/>
      <c r="L335" s="41"/>
      <c r="M335" s="8"/>
      <c r="N335" s="8"/>
      <c r="O335" s="8"/>
      <c r="P335" s="8"/>
    </row>
    <row r="336" spans="4:16">
      <c r="D336" s="36"/>
      <c r="E336" s="36"/>
      <c r="F336" s="37"/>
      <c r="G336" s="38"/>
      <c r="H336" s="8"/>
      <c r="I336" s="39"/>
      <c r="J336" s="8"/>
      <c r="K336" s="40"/>
      <c r="L336" s="41"/>
      <c r="M336" s="8"/>
      <c r="N336" s="8"/>
      <c r="O336" s="8"/>
      <c r="P336" s="8"/>
    </row>
    <row r="337" spans="4:16">
      <c r="D337" s="36"/>
      <c r="E337" s="36"/>
      <c r="F337" s="37"/>
      <c r="G337" s="38"/>
      <c r="H337" s="8"/>
      <c r="I337" s="39"/>
      <c r="J337" s="8"/>
      <c r="K337" s="40"/>
      <c r="L337" s="41"/>
      <c r="M337" s="8"/>
      <c r="N337" s="8"/>
      <c r="O337" s="8"/>
      <c r="P337" s="8"/>
    </row>
    <row r="338" spans="4:16">
      <c r="D338" s="36"/>
      <c r="E338" s="36"/>
      <c r="F338" s="37"/>
      <c r="G338" s="38"/>
      <c r="H338" s="8"/>
      <c r="I338" s="39"/>
      <c r="J338" s="8"/>
      <c r="K338" s="40"/>
      <c r="L338" s="41"/>
      <c r="M338" s="8"/>
      <c r="N338" s="8"/>
      <c r="O338" s="8"/>
      <c r="P338" s="8"/>
    </row>
    <row r="339" spans="4:16">
      <c r="D339" s="36"/>
      <c r="E339" s="36"/>
      <c r="F339" s="37"/>
      <c r="G339" s="38"/>
      <c r="H339" s="8"/>
      <c r="I339" s="39"/>
      <c r="J339" s="8"/>
      <c r="K339" s="40"/>
      <c r="L339" s="41"/>
      <c r="M339" s="8"/>
      <c r="N339" s="8"/>
      <c r="O339" s="8"/>
      <c r="P339" s="8"/>
    </row>
    <row r="340" spans="4:16">
      <c r="D340" s="36"/>
      <c r="E340" s="36"/>
      <c r="F340" s="37"/>
      <c r="G340" s="38"/>
      <c r="H340" s="8"/>
      <c r="I340" s="39"/>
      <c r="J340" s="8"/>
      <c r="K340" s="40"/>
      <c r="L340" s="41"/>
      <c r="M340" s="8"/>
      <c r="N340" s="8"/>
      <c r="O340" s="8"/>
      <c r="P340" s="8"/>
    </row>
    <row r="341" spans="4:16">
      <c r="D341" s="36"/>
      <c r="E341" s="36"/>
      <c r="F341" s="37"/>
      <c r="G341" s="38"/>
      <c r="H341" s="8"/>
      <c r="I341" s="39"/>
      <c r="J341" s="8"/>
      <c r="K341" s="40"/>
      <c r="L341" s="41"/>
      <c r="M341" s="8"/>
      <c r="N341" s="8"/>
      <c r="O341" s="8"/>
      <c r="P341" s="8"/>
    </row>
    <row r="342" spans="4:16">
      <c r="D342" s="36"/>
      <c r="E342" s="36"/>
      <c r="F342" s="37"/>
      <c r="G342" s="38"/>
      <c r="H342" s="8"/>
      <c r="I342" s="39"/>
      <c r="J342" s="8"/>
      <c r="K342" s="40"/>
      <c r="L342" s="41"/>
      <c r="M342" s="8"/>
      <c r="N342" s="8"/>
      <c r="O342" s="8"/>
      <c r="P342" s="8"/>
    </row>
    <row r="343" spans="4:16">
      <c r="D343" s="36"/>
      <c r="E343" s="36"/>
      <c r="F343" s="37"/>
      <c r="G343" s="38"/>
      <c r="H343" s="8"/>
      <c r="I343" s="39"/>
      <c r="J343" s="8"/>
      <c r="K343" s="40"/>
      <c r="L343" s="41"/>
      <c r="M343" s="8"/>
      <c r="N343" s="8"/>
      <c r="O343" s="8"/>
      <c r="P343" s="8"/>
    </row>
    <row r="344" spans="4:16">
      <c r="D344" s="36"/>
      <c r="E344" s="36"/>
      <c r="F344" s="37"/>
      <c r="G344" s="38"/>
      <c r="H344" s="8"/>
      <c r="I344" s="39"/>
      <c r="J344" s="8"/>
      <c r="K344" s="40"/>
      <c r="L344" s="41"/>
      <c r="M344" s="8"/>
      <c r="N344" s="8"/>
      <c r="O344" s="8"/>
      <c r="P344" s="8"/>
    </row>
    <row r="345" spans="4:16">
      <c r="D345" s="36"/>
      <c r="E345" s="36"/>
      <c r="F345" s="37"/>
      <c r="G345" s="38"/>
      <c r="H345" s="8"/>
      <c r="I345" s="39"/>
      <c r="J345" s="8"/>
      <c r="K345" s="40"/>
      <c r="L345" s="41"/>
      <c r="M345" s="8"/>
      <c r="N345" s="8"/>
      <c r="O345" s="8"/>
      <c r="P345" s="8"/>
    </row>
    <row r="346" spans="4:16">
      <c r="D346" s="36"/>
      <c r="E346" s="36"/>
      <c r="F346" s="37"/>
      <c r="G346" s="38"/>
      <c r="H346" s="8"/>
      <c r="I346" s="39"/>
      <c r="J346" s="8"/>
      <c r="K346" s="40"/>
      <c r="L346" s="41"/>
      <c r="M346" s="8"/>
      <c r="N346" s="8"/>
      <c r="O346" s="8"/>
      <c r="P346" s="8"/>
    </row>
    <row r="347" spans="4:16">
      <c r="D347" s="36"/>
      <c r="E347" s="36"/>
      <c r="F347" s="37"/>
      <c r="G347" s="38"/>
      <c r="H347" s="8"/>
      <c r="I347" s="39"/>
      <c r="J347" s="8"/>
      <c r="K347" s="40"/>
      <c r="L347" s="41"/>
      <c r="M347" s="8"/>
      <c r="N347" s="8"/>
      <c r="O347" s="8"/>
      <c r="P347" s="8"/>
    </row>
    <row r="348" spans="4:16">
      <c r="D348" s="36"/>
      <c r="E348" s="36"/>
      <c r="F348" s="37"/>
      <c r="G348" s="38"/>
      <c r="H348" s="8"/>
      <c r="I348" s="39"/>
      <c r="J348" s="8"/>
      <c r="K348" s="40"/>
      <c r="L348" s="41"/>
      <c r="M348" s="8"/>
      <c r="N348" s="8"/>
      <c r="O348" s="8"/>
      <c r="P348" s="8"/>
    </row>
    <row r="349" spans="4:16">
      <c r="D349" s="36"/>
      <c r="E349" s="36"/>
      <c r="F349" s="37"/>
      <c r="G349" s="38"/>
      <c r="H349" s="8"/>
      <c r="I349" s="39"/>
      <c r="J349" s="8"/>
      <c r="K349" s="40"/>
      <c r="L349" s="41"/>
      <c r="M349" s="8"/>
      <c r="N349" s="8"/>
      <c r="O349" s="8"/>
      <c r="P349" s="8"/>
    </row>
    <row r="350" spans="4:16">
      <c r="D350" s="36"/>
      <c r="E350" s="36"/>
      <c r="F350" s="37"/>
      <c r="G350" s="38"/>
      <c r="H350" s="8"/>
      <c r="I350" s="39"/>
      <c r="J350" s="8"/>
      <c r="K350" s="40"/>
      <c r="L350" s="41"/>
      <c r="M350" s="8"/>
      <c r="N350" s="8"/>
      <c r="O350" s="8"/>
      <c r="P350" s="8"/>
    </row>
    <row r="351" spans="4:16">
      <c r="D351" s="36"/>
      <c r="E351" s="36"/>
      <c r="F351" s="37"/>
      <c r="G351" s="38"/>
      <c r="H351" s="8"/>
      <c r="I351" s="39"/>
      <c r="J351" s="8"/>
      <c r="K351" s="40"/>
      <c r="L351" s="41"/>
      <c r="M351" s="8"/>
      <c r="N351" s="8"/>
      <c r="O351" s="8"/>
      <c r="P351" s="8"/>
    </row>
    <row r="352" spans="4:16">
      <c r="D352" s="36"/>
      <c r="E352" s="36"/>
      <c r="F352" s="37"/>
      <c r="G352" s="38"/>
      <c r="H352" s="8"/>
      <c r="I352" s="39"/>
      <c r="J352" s="8"/>
      <c r="K352" s="40"/>
      <c r="L352" s="41"/>
      <c r="M352" s="8"/>
      <c r="N352" s="8"/>
      <c r="O352" s="8"/>
      <c r="P352" s="8"/>
    </row>
    <row r="353" spans="4:16">
      <c r="D353" s="36"/>
      <c r="E353" s="36"/>
      <c r="F353" s="37"/>
      <c r="G353" s="38"/>
      <c r="H353" s="8"/>
      <c r="I353" s="39"/>
      <c r="J353" s="8"/>
      <c r="K353" s="40"/>
      <c r="L353" s="41"/>
      <c r="M353" s="8"/>
      <c r="N353" s="8"/>
      <c r="O353" s="8"/>
      <c r="P353" s="8"/>
    </row>
    <row r="354" spans="4:16">
      <c r="D354" s="36"/>
      <c r="E354" s="36"/>
      <c r="F354" s="37"/>
      <c r="G354" s="38"/>
      <c r="H354" s="8"/>
      <c r="I354" s="39"/>
      <c r="J354" s="8"/>
      <c r="K354" s="40"/>
      <c r="L354" s="41"/>
      <c r="M354" s="8"/>
      <c r="N354" s="8"/>
      <c r="O354" s="8"/>
      <c r="P354" s="8"/>
    </row>
    <row r="355" spans="4:16">
      <c r="D355" s="36"/>
      <c r="E355" s="36"/>
      <c r="F355" s="37"/>
      <c r="G355" s="38"/>
      <c r="H355" s="8"/>
      <c r="I355" s="39"/>
      <c r="J355" s="8"/>
      <c r="K355" s="40"/>
      <c r="L355" s="41"/>
      <c r="M355" s="8"/>
      <c r="N355" s="8"/>
      <c r="O355" s="8"/>
      <c r="P355" s="8"/>
    </row>
    <row r="356" spans="4:16">
      <c r="D356" s="36"/>
      <c r="E356" s="36"/>
      <c r="F356" s="37"/>
      <c r="G356" s="38"/>
      <c r="H356" s="8"/>
      <c r="I356" s="39"/>
      <c r="J356" s="8"/>
      <c r="K356" s="40"/>
      <c r="L356" s="41"/>
      <c r="M356" s="8"/>
      <c r="N356" s="8"/>
      <c r="O356" s="8"/>
      <c r="P356" s="8"/>
    </row>
    <row r="357" spans="4:16">
      <c r="D357" s="36"/>
      <c r="E357" s="36"/>
      <c r="F357" s="37"/>
      <c r="G357" s="38"/>
      <c r="H357" s="8"/>
      <c r="I357" s="39"/>
      <c r="J357" s="8"/>
      <c r="K357" s="40"/>
      <c r="L357" s="41"/>
      <c r="M357" s="8"/>
      <c r="N357" s="8"/>
      <c r="O357" s="8"/>
      <c r="P357" s="8"/>
    </row>
    <row r="358" spans="4:16">
      <c r="D358" s="36"/>
      <c r="E358" s="36"/>
      <c r="F358" s="37"/>
      <c r="G358" s="38"/>
      <c r="H358" s="8"/>
      <c r="I358" s="39"/>
      <c r="J358" s="8"/>
      <c r="K358" s="40"/>
      <c r="L358" s="41"/>
      <c r="M358" s="8"/>
      <c r="N358" s="8"/>
      <c r="O358" s="8"/>
      <c r="P358" s="8"/>
    </row>
    <row r="359" spans="4:16">
      <c r="D359" s="36"/>
      <c r="E359" s="36"/>
      <c r="F359" s="37"/>
      <c r="G359" s="38"/>
      <c r="H359" s="8"/>
      <c r="I359" s="39"/>
      <c r="J359" s="8"/>
      <c r="K359" s="40"/>
      <c r="L359" s="41"/>
      <c r="M359" s="8"/>
      <c r="N359" s="8"/>
      <c r="O359" s="8"/>
      <c r="P359" s="8"/>
    </row>
    <row r="360" spans="4:16">
      <c r="D360" s="36"/>
      <c r="E360" s="36"/>
      <c r="F360" s="37"/>
      <c r="G360" s="38"/>
      <c r="H360" s="8"/>
      <c r="I360" s="39"/>
      <c r="J360" s="8"/>
      <c r="K360" s="40"/>
      <c r="L360" s="41"/>
      <c r="M360" s="8"/>
      <c r="N360" s="8"/>
      <c r="O360" s="8"/>
      <c r="P360" s="8"/>
    </row>
    <row r="361" spans="4:16">
      <c r="D361" s="36"/>
      <c r="E361" s="36"/>
      <c r="F361" s="37"/>
      <c r="G361" s="38"/>
      <c r="H361" s="8"/>
      <c r="I361" s="39"/>
      <c r="J361" s="8"/>
      <c r="K361" s="40"/>
      <c r="L361" s="41"/>
      <c r="M361" s="8"/>
      <c r="N361" s="8"/>
      <c r="O361" s="8"/>
      <c r="P361" s="8"/>
    </row>
    <row r="362" spans="4:16">
      <c r="D362" s="36"/>
      <c r="E362" s="36"/>
      <c r="F362" s="37"/>
      <c r="G362" s="38"/>
      <c r="H362" s="8"/>
      <c r="I362" s="39"/>
      <c r="J362" s="8"/>
      <c r="K362" s="40"/>
      <c r="L362" s="41"/>
      <c r="M362" s="8"/>
      <c r="N362" s="8"/>
      <c r="O362" s="8"/>
      <c r="P362" s="8"/>
    </row>
    <row r="363" spans="4:16">
      <c r="D363" s="36"/>
      <c r="E363" s="36"/>
      <c r="F363" s="37"/>
      <c r="G363" s="38"/>
      <c r="H363" s="8"/>
      <c r="I363" s="39"/>
      <c r="J363" s="8"/>
      <c r="K363" s="40"/>
      <c r="L363" s="41"/>
      <c r="M363" s="8"/>
      <c r="N363" s="8"/>
      <c r="O363" s="8"/>
      <c r="P363" s="8"/>
    </row>
    <row r="364" spans="4:16">
      <c r="D364" s="36"/>
      <c r="E364" s="36"/>
      <c r="F364" s="37"/>
      <c r="G364" s="38"/>
      <c r="H364" s="8"/>
      <c r="I364" s="39"/>
      <c r="J364" s="8"/>
      <c r="K364" s="40"/>
      <c r="L364" s="41"/>
      <c r="M364" s="8"/>
      <c r="N364" s="8"/>
      <c r="O364" s="8"/>
      <c r="P364" s="8"/>
    </row>
    <row r="365" spans="4:16">
      <c r="D365" s="36"/>
      <c r="E365" s="36"/>
      <c r="F365" s="37"/>
      <c r="G365" s="38"/>
      <c r="H365" s="8"/>
      <c r="I365" s="39"/>
      <c r="J365" s="8"/>
      <c r="K365" s="40"/>
      <c r="L365" s="41"/>
      <c r="M365" s="8"/>
      <c r="N365" s="8"/>
      <c r="O365" s="8"/>
      <c r="P365" s="8"/>
    </row>
    <row r="366" spans="4:16">
      <c r="D366" s="36"/>
      <c r="E366" s="36"/>
      <c r="F366" s="37"/>
      <c r="G366" s="38"/>
      <c r="H366" s="8"/>
      <c r="I366" s="39"/>
      <c r="J366" s="8"/>
      <c r="K366" s="40"/>
      <c r="L366" s="41"/>
      <c r="M366" s="8"/>
      <c r="N366" s="8"/>
      <c r="O366" s="8"/>
      <c r="P366" s="8"/>
    </row>
    <row r="367" spans="4:16">
      <c r="D367" s="36"/>
      <c r="E367" s="36"/>
      <c r="F367" s="37"/>
      <c r="G367" s="38"/>
      <c r="H367" s="8"/>
      <c r="I367" s="39"/>
      <c r="J367" s="8"/>
      <c r="K367" s="40"/>
      <c r="L367" s="41"/>
      <c r="M367" s="8"/>
      <c r="N367" s="8"/>
      <c r="O367" s="8"/>
      <c r="P367" s="8"/>
    </row>
  </sheetData>
  <mergeCells count="360">
    <mergeCell ref="N3:N6"/>
    <mergeCell ref="G167:G169"/>
    <mergeCell ref="F167:F169"/>
    <mergeCell ref="E167:E169"/>
    <mergeCell ref="D167:D169"/>
    <mergeCell ref="B167:B169"/>
    <mergeCell ref="A167:A169"/>
    <mergeCell ref="P167:P169"/>
    <mergeCell ref="O167:O169"/>
    <mergeCell ref="M167:M169"/>
    <mergeCell ref="G162:G166"/>
    <mergeCell ref="F162:F166"/>
    <mergeCell ref="E162:E166"/>
    <mergeCell ref="D162:D166"/>
    <mergeCell ref="B162:B166"/>
    <mergeCell ref="A162:A166"/>
    <mergeCell ref="P162:P166"/>
    <mergeCell ref="O162:O166"/>
    <mergeCell ref="M162:M166"/>
    <mergeCell ref="P76:P83"/>
    <mergeCell ref="O76:O83"/>
    <mergeCell ref="P158:P161"/>
    <mergeCell ref="O158:O161"/>
    <mergeCell ref="P154:P157"/>
    <mergeCell ref="O154:O157"/>
    <mergeCell ref="P149:P153"/>
    <mergeCell ref="O149:O153"/>
    <mergeCell ref="P144:P148"/>
    <mergeCell ref="O144:O148"/>
    <mergeCell ref="P141:P143"/>
    <mergeCell ref="O141:O143"/>
    <mergeCell ref="P135:P140"/>
    <mergeCell ref="O135:O140"/>
    <mergeCell ref="P128:P134"/>
    <mergeCell ref="O128:O134"/>
    <mergeCell ref="P103:P109"/>
    <mergeCell ref="O103:O109"/>
    <mergeCell ref="P97:P102"/>
    <mergeCell ref="O97:O102"/>
    <mergeCell ref="P92:P96"/>
    <mergeCell ref="O92:O96"/>
    <mergeCell ref="P89:P91"/>
    <mergeCell ref="O89:O91"/>
    <mergeCell ref="P84:P88"/>
    <mergeCell ref="O84:O88"/>
    <mergeCell ref="P125:P127"/>
    <mergeCell ref="O125:O127"/>
    <mergeCell ref="P121:P124"/>
    <mergeCell ref="O121:O124"/>
    <mergeCell ref="P117:P120"/>
    <mergeCell ref="O117:O120"/>
    <mergeCell ref="P115:P116"/>
    <mergeCell ref="O115:O116"/>
    <mergeCell ref="P110:P114"/>
    <mergeCell ref="O110:O114"/>
    <mergeCell ref="P12:P15"/>
    <mergeCell ref="O12:O15"/>
    <mergeCell ref="P7:P11"/>
    <mergeCell ref="O7:O11"/>
    <mergeCell ref="P3:P6"/>
    <mergeCell ref="O3:O6"/>
    <mergeCell ref="P70:P75"/>
    <mergeCell ref="O70:O75"/>
    <mergeCell ref="P66:P69"/>
    <mergeCell ref="O66:O69"/>
    <mergeCell ref="P64:P65"/>
    <mergeCell ref="O64:O65"/>
    <mergeCell ref="P59:P63"/>
    <mergeCell ref="O59:O63"/>
    <mergeCell ref="P55:P58"/>
    <mergeCell ref="O55:O58"/>
    <mergeCell ref="P46:P54"/>
    <mergeCell ref="O46:O54"/>
    <mergeCell ref="P40:P45"/>
    <mergeCell ref="O40:O45"/>
    <mergeCell ref="P36:P39"/>
    <mergeCell ref="O36:O39"/>
    <mergeCell ref="P31:P35"/>
    <mergeCell ref="O31:O35"/>
    <mergeCell ref="P28:P30"/>
    <mergeCell ref="O28:O30"/>
    <mergeCell ref="P24:P27"/>
    <mergeCell ref="O24:O27"/>
    <mergeCell ref="P16:P23"/>
    <mergeCell ref="O16:O23"/>
    <mergeCell ref="E31:E35"/>
    <mergeCell ref="E28:E30"/>
    <mergeCell ref="E24:E27"/>
    <mergeCell ref="E16:E23"/>
    <mergeCell ref="F24:F27"/>
    <mergeCell ref="M16:M23"/>
    <mergeCell ref="H31:H35"/>
    <mergeCell ref="G31:G35"/>
    <mergeCell ref="F31:F35"/>
    <mergeCell ref="E12:E15"/>
    <mergeCell ref="E7:E11"/>
    <mergeCell ref="E3:E6"/>
    <mergeCell ref="E121:E124"/>
    <mergeCell ref="E117:E120"/>
    <mergeCell ref="E115:E116"/>
    <mergeCell ref="E110:E114"/>
    <mergeCell ref="E103:E109"/>
    <mergeCell ref="E97:E102"/>
    <mergeCell ref="E92:E96"/>
    <mergeCell ref="E89:E91"/>
    <mergeCell ref="E84:E88"/>
    <mergeCell ref="E76:E83"/>
    <mergeCell ref="E70:E75"/>
    <mergeCell ref="E66:E69"/>
    <mergeCell ref="E64:E65"/>
    <mergeCell ref="G92:G96"/>
    <mergeCell ref="F92:F96"/>
    <mergeCell ref="D92:D96"/>
    <mergeCell ref="M89:M91"/>
    <mergeCell ref="B89:B91"/>
    <mergeCell ref="E36:E39"/>
    <mergeCell ref="E55:E58"/>
    <mergeCell ref="C84:C88"/>
    <mergeCell ref="B84:B88"/>
    <mergeCell ref="G84:G88"/>
    <mergeCell ref="F84:F88"/>
    <mergeCell ref="D84:D88"/>
    <mergeCell ref="B70:B75"/>
    <mergeCell ref="H76:H83"/>
    <mergeCell ref="G76:G83"/>
    <mergeCell ref="F76:F83"/>
    <mergeCell ref="D76:D83"/>
    <mergeCell ref="C76:C83"/>
    <mergeCell ref="B76:B83"/>
    <mergeCell ref="B59:B63"/>
    <mergeCell ref="G59:G63"/>
    <mergeCell ref="C92:C96"/>
    <mergeCell ref="G89:G91"/>
    <mergeCell ref="C89:C91"/>
    <mergeCell ref="C97:C102"/>
    <mergeCell ref="C141:C143"/>
    <mergeCell ref="C144:C148"/>
    <mergeCell ref="B92:B96"/>
    <mergeCell ref="B66:B69"/>
    <mergeCell ref="E59:E63"/>
    <mergeCell ref="F70:F75"/>
    <mergeCell ref="D70:D75"/>
    <mergeCell ref="B97:B102"/>
    <mergeCell ref="B117:B120"/>
    <mergeCell ref="B103:B109"/>
    <mergeCell ref="B110:B114"/>
    <mergeCell ref="B24:B27"/>
    <mergeCell ref="M28:M30"/>
    <mergeCell ref="G28:G30"/>
    <mergeCell ref="F28:F30"/>
    <mergeCell ref="D28:D30"/>
    <mergeCell ref="B28:B30"/>
    <mergeCell ref="G24:G27"/>
    <mergeCell ref="C28:C30"/>
    <mergeCell ref="B64:B65"/>
    <mergeCell ref="M46:M54"/>
    <mergeCell ref="B46:B54"/>
    <mergeCell ref="D46:D54"/>
    <mergeCell ref="F46:F54"/>
    <mergeCell ref="G46:G54"/>
    <mergeCell ref="H46:H54"/>
    <mergeCell ref="B31:B35"/>
    <mergeCell ref="D31:D35"/>
    <mergeCell ref="M31:M35"/>
    <mergeCell ref="H36:H39"/>
    <mergeCell ref="G36:G39"/>
    <mergeCell ref="F36:F39"/>
    <mergeCell ref="D36:D39"/>
    <mergeCell ref="B36:B39"/>
    <mergeCell ref="M36:M39"/>
    <mergeCell ref="M12:M15"/>
    <mergeCell ref="M7:M11"/>
    <mergeCell ref="M3:M6"/>
    <mergeCell ref="M24:M27"/>
    <mergeCell ref="F12:F15"/>
    <mergeCell ref="D12:D15"/>
    <mergeCell ref="B12:B15"/>
    <mergeCell ref="G12:G15"/>
    <mergeCell ref="F16:F23"/>
    <mergeCell ref="D16:D23"/>
    <mergeCell ref="B16:B23"/>
    <mergeCell ref="G16:G23"/>
    <mergeCell ref="G3:G6"/>
    <mergeCell ref="B3:B6"/>
    <mergeCell ref="D3:D6"/>
    <mergeCell ref="F3:F6"/>
    <mergeCell ref="G7:G11"/>
    <mergeCell ref="B7:B11"/>
    <mergeCell ref="D7:D11"/>
    <mergeCell ref="F7:F11"/>
    <mergeCell ref="C24:C27"/>
    <mergeCell ref="C16:C23"/>
    <mergeCell ref="C12:C15"/>
    <mergeCell ref="D24:D27"/>
    <mergeCell ref="C31:C35"/>
    <mergeCell ref="B55:B58"/>
    <mergeCell ref="M59:M63"/>
    <mergeCell ref="H59:H63"/>
    <mergeCell ref="D40:D45"/>
    <mergeCell ref="F40:F45"/>
    <mergeCell ref="H40:H45"/>
    <mergeCell ref="G40:G45"/>
    <mergeCell ref="M40:M45"/>
    <mergeCell ref="E46:E54"/>
    <mergeCell ref="E40:E45"/>
    <mergeCell ref="H55:H58"/>
    <mergeCell ref="G55:G58"/>
    <mergeCell ref="F55:F58"/>
    <mergeCell ref="M55:M58"/>
    <mergeCell ref="D55:D58"/>
    <mergeCell ref="G97:G102"/>
    <mergeCell ref="M97:M102"/>
    <mergeCell ref="H97:H102"/>
    <mergeCell ref="D97:D102"/>
    <mergeCell ref="F97:F102"/>
    <mergeCell ref="F59:F63"/>
    <mergeCell ref="D59:D63"/>
    <mergeCell ref="M76:M83"/>
    <mergeCell ref="M84:M88"/>
    <mergeCell ref="M66:M69"/>
    <mergeCell ref="M70:M74"/>
    <mergeCell ref="G70:G75"/>
    <mergeCell ref="M92:M96"/>
    <mergeCell ref="G66:G69"/>
    <mergeCell ref="F66:F69"/>
    <mergeCell ref="D66:D69"/>
    <mergeCell ref="F89:F91"/>
    <mergeCell ref="D89:D91"/>
    <mergeCell ref="M64:M65"/>
    <mergeCell ref="H64:H65"/>
    <mergeCell ref="G64:G65"/>
    <mergeCell ref="F64:F65"/>
    <mergeCell ref="D64:D65"/>
    <mergeCell ref="H92:H96"/>
    <mergeCell ref="M117:M120"/>
    <mergeCell ref="G117:G120"/>
    <mergeCell ref="F117:F120"/>
    <mergeCell ref="D117:D120"/>
    <mergeCell ref="C117:C120"/>
    <mergeCell ref="M103:M109"/>
    <mergeCell ref="G103:G109"/>
    <mergeCell ref="F103:F109"/>
    <mergeCell ref="D103:D109"/>
    <mergeCell ref="C103:C109"/>
    <mergeCell ref="M110:M114"/>
    <mergeCell ref="G110:G114"/>
    <mergeCell ref="F110:F114"/>
    <mergeCell ref="D110:D114"/>
    <mergeCell ref="C110:C114"/>
    <mergeCell ref="M121:M124"/>
    <mergeCell ref="B121:B124"/>
    <mergeCell ref="C121:C124"/>
    <mergeCell ref="D121:D124"/>
    <mergeCell ref="F121:F124"/>
    <mergeCell ref="G121:G124"/>
    <mergeCell ref="H121:H124"/>
    <mergeCell ref="M125:M127"/>
    <mergeCell ref="G125:G127"/>
    <mergeCell ref="C125:C127"/>
    <mergeCell ref="B125:B127"/>
    <mergeCell ref="D125:D127"/>
    <mergeCell ref="F125:F127"/>
    <mergeCell ref="E125:E127"/>
    <mergeCell ref="M128:M134"/>
    <mergeCell ref="G128:G134"/>
    <mergeCell ref="F128:F134"/>
    <mergeCell ref="D128:D134"/>
    <mergeCell ref="C128:C134"/>
    <mergeCell ref="B128:B134"/>
    <mergeCell ref="M135:M140"/>
    <mergeCell ref="G135:G140"/>
    <mergeCell ref="F135:F140"/>
    <mergeCell ref="D135:D140"/>
    <mergeCell ref="B135:B140"/>
    <mergeCell ref="E135:E140"/>
    <mergeCell ref="E128:E134"/>
    <mergeCell ref="A97:A102"/>
    <mergeCell ref="A103:A109"/>
    <mergeCell ref="A110:A114"/>
    <mergeCell ref="A115:A116"/>
    <mergeCell ref="N115:N116"/>
    <mergeCell ref="N59:N63"/>
    <mergeCell ref="H12:H15"/>
    <mergeCell ref="C7:C11"/>
    <mergeCell ref="C3:C6"/>
    <mergeCell ref="C40:C45"/>
    <mergeCell ref="C36:C39"/>
    <mergeCell ref="C70:C75"/>
    <mergeCell ref="C66:C69"/>
    <mergeCell ref="C64:C65"/>
    <mergeCell ref="C59:C63"/>
    <mergeCell ref="C46:C54"/>
    <mergeCell ref="C55:C58"/>
    <mergeCell ref="G115:G116"/>
    <mergeCell ref="F115:F116"/>
    <mergeCell ref="D115:D116"/>
    <mergeCell ref="C115:C116"/>
    <mergeCell ref="B115:B116"/>
    <mergeCell ref="M115:M116"/>
    <mergeCell ref="B40:B45"/>
    <mergeCell ref="A117:A120"/>
    <mergeCell ref="A121:A124"/>
    <mergeCell ref="A125:A127"/>
    <mergeCell ref="A128:A134"/>
    <mergeCell ref="A135:A140"/>
    <mergeCell ref="A3:A6"/>
    <mergeCell ref="A7:A11"/>
    <mergeCell ref="A12:A15"/>
    <mergeCell ref="A16:A23"/>
    <mergeCell ref="A24:A27"/>
    <mergeCell ref="A28:A30"/>
    <mergeCell ref="A31:A35"/>
    <mergeCell ref="A36:A39"/>
    <mergeCell ref="A40:A45"/>
    <mergeCell ref="A46:A54"/>
    <mergeCell ref="A55:A58"/>
    <mergeCell ref="A59:A63"/>
    <mergeCell ref="A64:A65"/>
    <mergeCell ref="A66:A69"/>
    <mergeCell ref="A70:A75"/>
    <mergeCell ref="A76:A83"/>
    <mergeCell ref="A84:A88"/>
    <mergeCell ref="A89:A91"/>
    <mergeCell ref="A92:A96"/>
    <mergeCell ref="M141:M143"/>
    <mergeCell ref="G141:G143"/>
    <mergeCell ref="F141:F143"/>
    <mergeCell ref="D141:D143"/>
    <mergeCell ref="B141:B143"/>
    <mergeCell ref="A141:A143"/>
    <mergeCell ref="M144:M148"/>
    <mergeCell ref="A144:A148"/>
    <mergeCell ref="B144:B148"/>
    <mergeCell ref="D144:D148"/>
    <mergeCell ref="F144:F148"/>
    <mergeCell ref="G144:G148"/>
    <mergeCell ref="E141:E143"/>
    <mergeCell ref="E144:E148"/>
    <mergeCell ref="G158:G161"/>
    <mergeCell ref="F158:F161"/>
    <mergeCell ref="E158:E161"/>
    <mergeCell ref="D158:D161"/>
    <mergeCell ref="B158:B161"/>
    <mergeCell ref="A158:A161"/>
    <mergeCell ref="M158:M161"/>
    <mergeCell ref="F149:F153"/>
    <mergeCell ref="D149:D153"/>
    <mergeCell ref="B149:B153"/>
    <mergeCell ref="A149:A153"/>
    <mergeCell ref="M149:M153"/>
    <mergeCell ref="G149:G153"/>
    <mergeCell ref="C149:C153"/>
    <mergeCell ref="A154:A157"/>
    <mergeCell ref="B154:B157"/>
    <mergeCell ref="D154:D157"/>
    <mergeCell ref="F154:F157"/>
    <mergeCell ref="G154:G157"/>
    <mergeCell ref="M154:M157"/>
    <mergeCell ref="E154:E157"/>
    <mergeCell ref="E149:E15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H154"/>
  <sheetViews>
    <sheetView topLeftCell="A127" workbookViewId="0">
      <selection activeCell="C67" sqref="C67:C73"/>
    </sheetView>
  </sheetViews>
  <sheetFormatPr defaultRowHeight="16.5"/>
  <cols>
    <col min="1" max="1" width="8.5" customWidth="1"/>
    <col min="2" max="2" width="14.375" bestFit="1" customWidth="1"/>
    <col min="3" max="3" width="28.75" bestFit="1" customWidth="1"/>
    <col min="4" max="4" width="13.25" customWidth="1"/>
    <col min="5" max="5" width="38.75" bestFit="1" customWidth="1"/>
    <col min="6" max="6" width="23.75" bestFit="1" customWidth="1"/>
    <col min="7" max="7" width="10.875" bestFit="1" customWidth="1"/>
    <col min="8" max="8" width="47.25" bestFit="1" customWidth="1"/>
  </cols>
  <sheetData>
    <row r="4" spans="1:8">
      <c r="C4" s="2" t="s">
        <v>3</v>
      </c>
    </row>
    <row r="8" spans="1:8">
      <c r="A8" s="1" t="s">
        <v>0</v>
      </c>
      <c r="B8" s="1" t="s">
        <v>4</v>
      </c>
      <c r="C8" s="1" t="s">
        <v>1</v>
      </c>
      <c r="D8" s="1" t="s">
        <v>2</v>
      </c>
      <c r="E8" s="1" t="s">
        <v>9</v>
      </c>
      <c r="F8" s="1" t="s">
        <v>10</v>
      </c>
      <c r="G8" s="1" t="s">
        <v>11</v>
      </c>
      <c r="H8" s="1" t="s">
        <v>12</v>
      </c>
    </row>
    <row r="9" spans="1:8">
      <c r="A9" s="231" t="s">
        <v>5</v>
      </c>
      <c r="B9" s="231" t="s">
        <v>6</v>
      </c>
      <c r="C9" s="232" t="s">
        <v>7</v>
      </c>
      <c r="D9" s="4"/>
      <c r="E9" s="4" t="s">
        <v>8</v>
      </c>
      <c r="F9" s="4" t="s">
        <v>13</v>
      </c>
      <c r="G9" s="4" t="s">
        <v>14</v>
      </c>
      <c r="H9" s="4" t="s">
        <v>15</v>
      </c>
    </row>
    <row r="10" spans="1:8">
      <c r="A10" s="231"/>
      <c r="B10" s="231"/>
      <c r="C10" s="232"/>
      <c r="D10" s="4"/>
      <c r="E10" s="4" t="s">
        <v>16</v>
      </c>
      <c r="F10" s="4" t="s">
        <v>17</v>
      </c>
      <c r="G10" s="4" t="s">
        <v>18</v>
      </c>
      <c r="H10" s="4" t="s">
        <v>19</v>
      </c>
    </row>
    <row r="11" spans="1:8">
      <c r="A11" s="231" t="s">
        <v>20</v>
      </c>
      <c r="B11" s="231" t="s">
        <v>21</v>
      </c>
      <c r="C11" s="232" t="s">
        <v>22</v>
      </c>
      <c r="D11" s="4"/>
      <c r="E11" s="4" t="s">
        <v>23</v>
      </c>
      <c r="F11" s="4" t="s">
        <v>24</v>
      </c>
      <c r="G11" s="4" t="s">
        <v>25</v>
      </c>
      <c r="H11" s="4" t="s">
        <v>26</v>
      </c>
    </row>
    <row r="12" spans="1:8">
      <c r="A12" s="231"/>
      <c r="B12" s="231"/>
      <c r="C12" s="232"/>
      <c r="D12" s="4"/>
      <c r="E12" s="4" t="s">
        <v>27</v>
      </c>
      <c r="F12" s="4" t="s">
        <v>28</v>
      </c>
      <c r="G12" s="4" t="s">
        <v>29</v>
      </c>
      <c r="H12" s="4" t="s">
        <v>30</v>
      </c>
    </row>
    <row r="13" spans="1:8">
      <c r="A13" s="231"/>
      <c r="B13" s="231"/>
      <c r="C13" s="232"/>
      <c r="D13" s="4"/>
      <c r="E13" s="4" t="s">
        <v>31</v>
      </c>
      <c r="F13" s="4" t="s">
        <v>32</v>
      </c>
      <c r="G13" s="4" t="s">
        <v>33</v>
      </c>
      <c r="H13" s="4" t="s">
        <v>34</v>
      </c>
    </row>
    <row r="14" spans="1:8">
      <c r="A14" s="231"/>
      <c r="B14" s="231"/>
      <c r="C14" s="232"/>
      <c r="D14" s="4"/>
      <c r="E14" s="4" t="s">
        <v>35</v>
      </c>
      <c r="F14" s="4" t="s">
        <v>36</v>
      </c>
      <c r="G14" s="4" t="s">
        <v>37</v>
      </c>
      <c r="H14" s="4" t="s">
        <v>38</v>
      </c>
    </row>
    <row r="15" spans="1:8">
      <c r="A15" s="231"/>
      <c r="B15" s="231"/>
      <c r="C15" s="232"/>
      <c r="D15" s="4"/>
      <c r="E15" s="4" t="s">
        <v>31</v>
      </c>
      <c r="F15" s="4" t="s">
        <v>39</v>
      </c>
      <c r="G15" s="4" t="s">
        <v>40</v>
      </c>
      <c r="H15" s="4" t="s">
        <v>41</v>
      </c>
    </row>
    <row r="16" spans="1:8">
      <c r="A16" s="231" t="s">
        <v>42</v>
      </c>
      <c r="B16" s="231" t="s">
        <v>43</v>
      </c>
      <c r="C16" s="232" t="s">
        <v>44</v>
      </c>
      <c r="D16" s="4"/>
      <c r="E16" s="4" t="s">
        <v>45</v>
      </c>
      <c r="F16" s="4" t="s">
        <v>46</v>
      </c>
      <c r="G16" s="4" t="s">
        <v>47</v>
      </c>
      <c r="H16" s="4" t="s">
        <v>48</v>
      </c>
    </row>
    <row r="17" spans="1:8">
      <c r="A17" s="231"/>
      <c r="B17" s="231"/>
      <c r="C17" s="232"/>
      <c r="D17" s="4"/>
      <c r="E17" s="4" t="s">
        <v>49</v>
      </c>
      <c r="F17" s="4" t="s">
        <v>50</v>
      </c>
      <c r="G17" s="4" t="s">
        <v>51</v>
      </c>
      <c r="H17" s="4" t="s">
        <v>52</v>
      </c>
    </row>
    <row r="18" spans="1:8">
      <c r="A18" s="231"/>
      <c r="B18" s="231"/>
      <c r="C18" s="232"/>
      <c r="D18" s="4"/>
      <c r="E18" s="4" t="s">
        <v>53</v>
      </c>
      <c r="F18" s="4" t="s">
        <v>54</v>
      </c>
      <c r="G18" s="4" t="s">
        <v>55</v>
      </c>
      <c r="H18" s="4" t="s">
        <v>56</v>
      </c>
    </row>
    <row r="19" spans="1:8">
      <c r="A19" s="231"/>
      <c r="B19" s="231"/>
      <c r="C19" s="232"/>
      <c r="D19" s="4"/>
      <c r="E19" s="4" t="s">
        <v>57</v>
      </c>
      <c r="F19" s="4" t="s">
        <v>58</v>
      </c>
      <c r="G19" s="4" t="s">
        <v>59</v>
      </c>
      <c r="H19" s="4" t="s">
        <v>60</v>
      </c>
    </row>
    <row r="20" spans="1:8">
      <c r="A20" s="231" t="s">
        <v>61</v>
      </c>
      <c r="B20" s="231" t="s">
        <v>62</v>
      </c>
      <c r="C20" s="232" t="s">
        <v>63</v>
      </c>
      <c r="D20" s="4"/>
      <c r="E20" s="4" t="s">
        <v>64</v>
      </c>
      <c r="F20" s="4" t="s">
        <v>65</v>
      </c>
      <c r="G20" s="4" t="s">
        <v>66</v>
      </c>
      <c r="H20" s="4" t="s">
        <v>67</v>
      </c>
    </row>
    <row r="21" spans="1:8">
      <c r="A21" s="231"/>
      <c r="B21" s="231"/>
      <c r="C21" s="232"/>
      <c r="D21" s="4"/>
      <c r="E21" s="4" t="s">
        <v>68</v>
      </c>
      <c r="F21" s="4" t="s">
        <v>69</v>
      </c>
      <c r="G21" s="4" t="s">
        <v>70</v>
      </c>
      <c r="H21" s="4" t="s">
        <v>71</v>
      </c>
    </row>
    <row r="22" spans="1:8">
      <c r="A22" s="231"/>
      <c r="B22" s="231"/>
      <c r="C22" s="232"/>
      <c r="D22" s="4"/>
      <c r="E22" s="4" t="s">
        <v>72</v>
      </c>
      <c r="F22" s="4" t="s">
        <v>73</v>
      </c>
      <c r="G22" s="4" t="s">
        <v>74</v>
      </c>
      <c r="H22" s="4" t="s">
        <v>75</v>
      </c>
    </row>
    <row r="23" spans="1:8">
      <c r="A23" s="231"/>
      <c r="B23" s="231"/>
      <c r="C23" s="232"/>
      <c r="D23" s="4"/>
      <c r="E23" s="4" t="s">
        <v>76</v>
      </c>
      <c r="F23" s="4" t="s">
        <v>77</v>
      </c>
      <c r="G23" s="4" t="s">
        <v>78</v>
      </c>
      <c r="H23" s="4" t="s">
        <v>79</v>
      </c>
    </row>
    <row r="24" spans="1:8">
      <c r="A24" s="231" t="s">
        <v>80</v>
      </c>
      <c r="B24" s="231" t="s">
        <v>81</v>
      </c>
      <c r="C24" s="232" t="s">
        <v>82</v>
      </c>
      <c r="D24" s="4"/>
      <c r="E24" s="4" t="s">
        <v>83</v>
      </c>
      <c r="F24" s="4" t="s">
        <v>84</v>
      </c>
      <c r="G24" s="4" t="s">
        <v>85</v>
      </c>
      <c r="H24" s="4" t="s">
        <v>38</v>
      </c>
    </row>
    <row r="25" spans="1:8">
      <c r="A25" s="231"/>
      <c r="B25" s="231"/>
      <c r="C25" s="232"/>
      <c r="D25" s="4"/>
      <c r="E25" s="4" t="s">
        <v>86</v>
      </c>
      <c r="F25" s="4" t="s">
        <v>87</v>
      </c>
      <c r="G25" s="4" t="s">
        <v>88</v>
      </c>
      <c r="H25" s="4" t="s">
        <v>89</v>
      </c>
    </row>
    <row r="26" spans="1:8">
      <c r="A26" s="231"/>
      <c r="B26" s="231"/>
      <c r="C26" s="232"/>
      <c r="D26" s="4"/>
      <c r="E26" s="4" t="s">
        <v>90</v>
      </c>
      <c r="F26" s="4" t="s">
        <v>91</v>
      </c>
      <c r="G26" s="4" t="s">
        <v>92</v>
      </c>
      <c r="H26" s="4" t="s">
        <v>93</v>
      </c>
    </row>
    <row r="27" spans="1:8">
      <c r="A27" s="231"/>
      <c r="B27" s="231"/>
      <c r="C27" s="232"/>
      <c r="D27" s="4"/>
      <c r="E27" s="4" t="s">
        <v>94</v>
      </c>
      <c r="F27" s="4" t="s">
        <v>95</v>
      </c>
      <c r="G27" s="4" t="s">
        <v>96</v>
      </c>
      <c r="H27" s="4" t="s">
        <v>97</v>
      </c>
    </row>
    <row r="28" spans="1:8">
      <c r="A28" s="231"/>
      <c r="B28" s="231"/>
      <c r="C28" s="232"/>
      <c r="D28" s="4"/>
      <c r="E28" s="4" t="s">
        <v>98</v>
      </c>
      <c r="F28" s="4" t="s">
        <v>99</v>
      </c>
      <c r="G28" s="4" t="s">
        <v>100</v>
      </c>
      <c r="H28" s="4" t="s">
        <v>101</v>
      </c>
    </row>
    <row r="29" spans="1:8">
      <c r="A29" s="231" t="s">
        <v>102</v>
      </c>
      <c r="B29" s="231" t="s">
        <v>103</v>
      </c>
      <c r="C29" s="232" t="s">
        <v>104</v>
      </c>
      <c r="D29" s="4"/>
      <c r="E29" s="4" t="s">
        <v>105</v>
      </c>
      <c r="F29" s="4" t="s">
        <v>106</v>
      </c>
      <c r="G29" s="4" t="s">
        <v>107</v>
      </c>
      <c r="H29" s="4" t="s">
        <v>108</v>
      </c>
    </row>
    <row r="30" spans="1:8">
      <c r="A30" s="231"/>
      <c r="B30" s="231"/>
      <c r="C30" s="232"/>
      <c r="D30" s="4"/>
      <c r="E30" s="4" t="s">
        <v>109</v>
      </c>
      <c r="F30" s="4" t="s">
        <v>110</v>
      </c>
      <c r="G30" s="4" t="s">
        <v>111</v>
      </c>
      <c r="H30" s="4" t="s">
        <v>93</v>
      </c>
    </row>
    <row r="31" spans="1:8">
      <c r="A31" s="231"/>
      <c r="B31" s="231"/>
      <c r="C31" s="232"/>
      <c r="D31" s="4"/>
      <c r="E31" s="4" t="s">
        <v>112</v>
      </c>
      <c r="F31" s="4" t="s">
        <v>113</v>
      </c>
      <c r="G31" s="4" t="s">
        <v>114</v>
      </c>
      <c r="H31" s="4" t="s">
        <v>115</v>
      </c>
    </row>
    <row r="32" spans="1:8">
      <c r="A32" s="231"/>
      <c r="B32" s="231"/>
      <c r="C32" s="232"/>
      <c r="D32" s="4"/>
      <c r="E32" s="4" t="s">
        <v>116</v>
      </c>
      <c r="F32" s="4" t="s">
        <v>117</v>
      </c>
      <c r="G32" s="4" t="s">
        <v>118</v>
      </c>
      <c r="H32" s="4" t="s">
        <v>119</v>
      </c>
    </row>
    <row r="33" spans="1:8">
      <c r="A33" s="231"/>
      <c r="B33" s="231"/>
      <c r="C33" s="232"/>
      <c r="D33" s="4"/>
      <c r="E33" s="4" t="s">
        <v>120</v>
      </c>
      <c r="F33" s="4" t="s">
        <v>121</v>
      </c>
      <c r="G33" s="4" t="s">
        <v>122</v>
      </c>
      <c r="H33" s="4" t="s">
        <v>119</v>
      </c>
    </row>
    <row r="34" spans="1:8">
      <c r="A34" s="231"/>
      <c r="B34" s="231"/>
      <c r="C34" s="232"/>
      <c r="D34" s="4"/>
      <c r="E34" s="4" t="s">
        <v>123</v>
      </c>
      <c r="F34" s="4" t="s">
        <v>124</v>
      </c>
      <c r="G34" s="4" t="s">
        <v>125</v>
      </c>
      <c r="H34" s="4" t="s">
        <v>15</v>
      </c>
    </row>
    <row r="35" spans="1:8">
      <c r="A35" s="224" t="s">
        <v>126</v>
      </c>
      <c r="B35" s="231" t="s">
        <v>574</v>
      </c>
      <c r="C35" s="232" t="s">
        <v>563</v>
      </c>
      <c r="D35" s="4"/>
      <c r="E35" s="4" t="s">
        <v>16</v>
      </c>
      <c r="F35" s="4" t="s">
        <v>127</v>
      </c>
      <c r="G35" s="4" t="s">
        <v>85</v>
      </c>
      <c r="H35" s="4" t="s">
        <v>19</v>
      </c>
    </row>
    <row r="36" spans="1:8">
      <c r="A36" s="224"/>
      <c r="B36" s="231"/>
      <c r="C36" s="232"/>
      <c r="D36" s="4"/>
      <c r="E36" s="4" t="s">
        <v>128</v>
      </c>
      <c r="F36" s="4" t="s">
        <v>129</v>
      </c>
      <c r="G36" s="4" t="s">
        <v>130</v>
      </c>
      <c r="H36" s="4" t="s">
        <v>131</v>
      </c>
    </row>
    <row r="37" spans="1:8">
      <c r="A37" s="224"/>
      <c r="B37" s="231"/>
      <c r="C37" s="232"/>
      <c r="D37" s="4"/>
      <c r="E37" s="4" t="s">
        <v>132</v>
      </c>
      <c r="F37" s="4" t="s">
        <v>133</v>
      </c>
      <c r="G37" s="4" t="s">
        <v>85</v>
      </c>
      <c r="H37" s="4" t="s">
        <v>134</v>
      </c>
    </row>
    <row r="38" spans="1:8">
      <c r="A38" s="224"/>
      <c r="B38" s="231"/>
      <c r="C38" s="232"/>
      <c r="D38" s="4"/>
      <c r="E38" s="4" t="s">
        <v>135</v>
      </c>
      <c r="F38" s="4" t="s">
        <v>136</v>
      </c>
      <c r="G38" s="4" t="s">
        <v>137</v>
      </c>
      <c r="H38" s="4" t="s">
        <v>138</v>
      </c>
    </row>
    <row r="39" spans="1:8">
      <c r="A39" s="224"/>
      <c r="B39" s="231"/>
      <c r="C39" s="232"/>
      <c r="D39" s="4"/>
      <c r="E39" s="4" t="s">
        <v>139</v>
      </c>
      <c r="F39" s="4" t="s">
        <v>140</v>
      </c>
      <c r="G39" s="4" t="s">
        <v>40</v>
      </c>
      <c r="H39" s="4" t="s">
        <v>141</v>
      </c>
    </row>
    <row r="40" spans="1:8">
      <c r="A40" s="231" t="s">
        <v>142</v>
      </c>
      <c r="B40" s="231" t="s">
        <v>143</v>
      </c>
      <c r="C40" s="232" t="s">
        <v>144</v>
      </c>
      <c r="D40" s="4"/>
      <c r="E40" s="4" t="s">
        <v>145</v>
      </c>
      <c r="F40" s="4" t="s">
        <v>146</v>
      </c>
      <c r="G40" s="4" t="s">
        <v>147</v>
      </c>
      <c r="H40" s="4" t="s">
        <v>148</v>
      </c>
    </row>
    <row r="41" spans="1:8">
      <c r="A41" s="231"/>
      <c r="B41" s="231"/>
      <c r="C41" s="232"/>
      <c r="D41" s="4"/>
      <c r="E41" s="4" t="s">
        <v>149</v>
      </c>
      <c r="F41" s="4" t="s">
        <v>150</v>
      </c>
      <c r="G41" s="4" t="s">
        <v>151</v>
      </c>
      <c r="H41" s="4" t="s">
        <v>152</v>
      </c>
    </row>
    <row r="42" spans="1:8">
      <c r="A42" s="231"/>
      <c r="B42" s="231"/>
      <c r="C42" s="232"/>
      <c r="D42" s="4"/>
      <c r="E42" s="4" t="s">
        <v>153</v>
      </c>
      <c r="F42" s="4" t="s">
        <v>124</v>
      </c>
      <c r="G42" s="4" t="s">
        <v>125</v>
      </c>
      <c r="H42" s="4" t="s">
        <v>154</v>
      </c>
    </row>
    <row r="43" spans="1:8">
      <c r="A43" s="231"/>
      <c r="B43" s="231"/>
      <c r="C43" s="232"/>
      <c r="D43" s="4"/>
      <c r="E43" s="4" t="s">
        <v>155</v>
      </c>
      <c r="F43" s="4" t="s">
        <v>156</v>
      </c>
      <c r="G43" s="4" t="s">
        <v>157</v>
      </c>
      <c r="H43" s="4" t="s">
        <v>158</v>
      </c>
    </row>
    <row r="44" spans="1:8">
      <c r="A44" s="231"/>
      <c r="B44" s="231"/>
      <c r="C44" s="232"/>
      <c r="D44" s="4"/>
      <c r="E44" s="4" t="s">
        <v>159</v>
      </c>
      <c r="F44" s="4" t="s">
        <v>160</v>
      </c>
      <c r="G44" s="4" t="s">
        <v>59</v>
      </c>
      <c r="H44" s="4" t="s">
        <v>158</v>
      </c>
    </row>
    <row r="45" spans="1:8">
      <c r="A45" s="231" t="s">
        <v>161</v>
      </c>
      <c r="B45" s="231" t="s">
        <v>162</v>
      </c>
      <c r="C45" s="232" t="s">
        <v>163</v>
      </c>
      <c r="D45" s="4"/>
      <c r="E45" s="4" t="s">
        <v>164</v>
      </c>
      <c r="F45" s="4" t="s">
        <v>165</v>
      </c>
      <c r="G45" s="4" t="s">
        <v>166</v>
      </c>
      <c r="H45" s="4" t="s">
        <v>167</v>
      </c>
    </row>
    <row r="46" spans="1:8">
      <c r="A46" s="231"/>
      <c r="B46" s="231"/>
      <c r="C46" s="232"/>
      <c r="D46" s="4"/>
      <c r="E46" s="4" t="s">
        <v>168</v>
      </c>
      <c r="F46" s="4" t="s">
        <v>169</v>
      </c>
      <c r="G46" s="4" t="s">
        <v>170</v>
      </c>
      <c r="H46" s="4" t="s">
        <v>171</v>
      </c>
    </row>
    <row r="47" spans="1:8">
      <c r="A47" s="231" t="s">
        <v>172</v>
      </c>
      <c r="B47" s="231" t="s">
        <v>173</v>
      </c>
      <c r="C47" s="232" t="s">
        <v>174</v>
      </c>
      <c r="D47" s="4"/>
      <c r="E47" s="4" t="s">
        <v>175</v>
      </c>
      <c r="F47" s="4" t="s">
        <v>176</v>
      </c>
      <c r="G47" s="4" t="s">
        <v>177</v>
      </c>
      <c r="H47" s="4" t="s">
        <v>178</v>
      </c>
    </row>
    <row r="48" spans="1:8">
      <c r="A48" s="231"/>
      <c r="B48" s="231"/>
      <c r="C48" s="232"/>
      <c r="D48" s="4"/>
      <c r="E48" s="4" t="s">
        <v>179</v>
      </c>
      <c r="F48" s="4" t="s">
        <v>180</v>
      </c>
      <c r="G48" s="4" t="s">
        <v>181</v>
      </c>
      <c r="H48" s="4" t="s">
        <v>38</v>
      </c>
    </row>
    <row r="49" spans="1:8">
      <c r="A49" s="231"/>
      <c r="B49" s="231"/>
      <c r="C49" s="232"/>
      <c r="D49" s="4"/>
      <c r="E49" s="4" t="s">
        <v>182</v>
      </c>
      <c r="F49" s="4" t="s">
        <v>183</v>
      </c>
      <c r="G49" s="4" t="s">
        <v>184</v>
      </c>
      <c r="H49" s="4" t="s">
        <v>38</v>
      </c>
    </row>
    <row r="50" spans="1:8">
      <c r="A50" s="231"/>
      <c r="B50" s="231"/>
      <c r="C50" s="232"/>
      <c r="D50" s="4"/>
      <c r="E50" s="4" t="s">
        <v>185</v>
      </c>
      <c r="F50" s="4" t="s">
        <v>186</v>
      </c>
      <c r="G50" s="4" t="s">
        <v>78</v>
      </c>
      <c r="H50" s="4" t="s">
        <v>187</v>
      </c>
    </row>
    <row r="51" spans="1:8">
      <c r="A51" s="231"/>
      <c r="B51" s="231"/>
      <c r="C51" s="232"/>
      <c r="D51" s="4"/>
      <c r="E51" s="4" t="s">
        <v>188</v>
      </c>
      <c r="F51" s="4" t="s">
        <v>189</v>
      </c>
      <c r="G51" s="4" t="s">
        <v>190</v>
      </c>
      <c r="H51" s="4" t="s">
        <v>15</v>
      </c>
    </row>
    <row r="52" spans="1:8">
      <c r="A52" s="222" t="s">
        <v>191</v>
      </c>
      <c r="B52" s="231" t="s">
        <v>192</v>
      </c>
      <c r="C52" s="232" t="s">
        <v>564</v>
      </c>
      <c r="D52" s="4"/>
      <c r="E52" s="4" t="s">
        <v>193</v>
      </c>
      <c r="F52" s="4" t="s">
        <v>194</v>
      </c>
      <c r="G52" s="4" t="s">
        <v>195</v>
      </c>
      <c r="H52" s="4" t="s">
        <v>187</v>
      </c>
    </row>
    <row r="53" spans="1:8">
      <c r="A53" s="222"/>
      <c r="B53" s="231"/>
      <c r="C53" s="232"/>
      <c r="D53" s="4"/>
      <c r="E53" s="4" t="s">
        <v>196</v>
      </c>
      <c r="F53" s="4" t="s">
        <v>197</v>
      </c>
      <c r="G53" s="4" t="s">
        <v>198</v>
      </c>
      <c r="H53" s="4" t="s">
        <v>15</v>
      </c>
    </row>
    <row r="54" spans="1:8">
      <c r="A54" s="222"/>
      <c r="B54" s="231"/>
      <c r="C54" s="232"/>
      <c r="D54" s="4"/>
      <c r="E54" s="4" t="s">
        <v>199</v>
      </c>
      <c r="F54" s="4" t="s">
        <v>200</v>
      </c>
      <c r="G54" s="4" t="s">
        <v>201</v>
      </c>
      <c r="H54" s="4" t="s">
        <v>202</v>
      </c>
    </row>
    <row r="55" spans="1:8">
      <c r="A55" s="222"/>
      <c r="B55" s="231"/>
      <c r="C55" s="232"/>
      <c r="D55" s="4"/>
      <c r="E55" s="4" t="s">
        <v>203</v>
      </c>
      <c r="F55" s="4" t="s">
        <v>204</v>
      </c>
      <c r="G55" s="4" t="s">
        <v>205</v>
      </c>
      <c r="H55" s="4" t="s">
        <v>119</v>
      </c>
    </row>
    <row r="56" spans="1:8">
      <c r="A56" s="231" t="s">
        <v>206</v>
      </c>
      <c r="B56" s="231" t="s">
        <v>207</v>
      </c>
      <c r="C56" s="232" t="s">
        <v>208</v>
      </c>
      <c r="D56" s="4"/>
      <c r="E56" s="4" t="s">
        <v>209</v>
      </c>
      <c r="F56" s="4" t="s">
        <v>210</v>
      </c>
      <c r="G56" s="4" t="s">
        <v>211</v>
      </c>
      <c r="H56" s="4" t="s">
        <v>187</v>
      </c>
    </row>
    <row r="57" spans="1:8">
      <c r="A57" s="231"/>
      <c r="B57" s="231"/>
      <c r="C57" s="232"/>
      <c r="D57" s="4"/>
      <c r="E57" s="4" t="s">
        <v>212</v>
      </c>
      <c r="F57" s="4" t="s">
        <v>213</v>
      </c>
      <c r="G57" s="4" t="s">
        <v>151</v>
      </c>
      <c r="H57" s="4" t="s">
        <v>214</v>
      </c>
    </row>
    <row r="58" spans="1:8">
      <c r="A58" s="231"/>
      <c r="B58" s="231"/>
      <c r="C58" s="232"/>
      <c r="D58" s="4"/>
      <c r="E58" s="4" t="s">
        <v>215</v>
      </c>
      <c r="F58" s="4" t="s">
        <v>216</v>
      </c>
      <c r="G58" s="4" t="s">
        <v>217</v>
      </c>
      <c r="H58" s="4" t="s">
        <v>93</v>
      </c>
    </row>
    <row r="59" spans="1:8">
      <c r="A59" s="231"/>
      <c r="B59" s="231"/>
      <c r="C59" s="232"/>
      <c r="D59" s="4"/>
      <c r="E59" s="4" t="s">
        <v>220</v>
      </c>
      <c r="F59" s="4" t="s">
        <v>219</v>
      </c>
      <c r="G59" s="4" t="s">
        <v>218</v>
      </c>
      <c r="H59" s="4" t="s">
        <v>26</v>
      </c>
    </row>
    <row r="60" spans="1:8">
      <c r="A60" s="231" t="s">
        <v>221</v>
      </c>
      <c r="B60" s="231" t="s">
        <v>222</v>
      </c>
      <c r="C60" s="232" t="s">
        <v>223</v>
      </c>
      <c r="D60" s="4"/>
      <c r="E60" s="4" t="s">
        <v>224</v>
      </c>
      <c r="F60" s="4" t="s">
        <v>225</v>
      </c>
      <c r="G60" s="4" t="s">
        <v>25</v>
      </c>
      <c r="H60" s="4" t="s">
        <v>226</v>
      </c>
    </row>
    <row r="61" spans="1:8">
      <c r="A61" s="231"/>
      <c r="B61" s="231"/>
      <c r="C61" s="232"/>
      <c r="D61" s="4"/>
      <c r="E61" s="4" t="s">
        <v>227</v>
      </c>
      <c r="F61" s="4" t="s">
        <v>228</v>
      </c>
      <c r="G61" s="4" t="s">
        <v>229</v>
      </c>
      <c r="H61" s="4" t="s">
        <v>230</v>
      </c>
    </row>
    <row r="62" spans="1:8">
      <c r="A62" s="224" t="s">
        <v>231</v>
      </c>
      <c r="B62" s="231" t="s">
        <v>232</v>
      </c>
      <c r="C62" s="232" t="s">
        <v>565</v>
      </c>
      <c r="D62" s="4"/>
      <c r="E62" s="4" t="s">
        <v>233</v>
      </c>
      <c r="F62" s="4" t="s">
        <v>234</v>
      </c>
      <c r="G62" s="4" t="s">
        <v>235</v>
      </c>
      <c r="H62" s="4" t="s">
        <v>187</v>
      </c>
    </row>
    <row r="63" spans="1:8">
      <c r="A63" s="224"/>
      <c r="B63" s="231"/>
      <c r="C63" s="232"/>
      <c r="D63" s="4"/>
      <c r="E63" s="4" t="s">
        <v>98</v>
      </c>
      <c r="F63" s="4" t="s">
        <v>236</v>
      </c>
      <c r="G63" s="4" t="s">
        <v>237</v>
      </c>
      <c r="H63" s="4" t="s">
        <v>202</v>
      </c>
    </row>
    <row r="64" spans="1:8">
      <c r="A64" s="231" t="s">
        <v>238</v>
      </c>
      <c r="B64" s="231" t="s">
        <v>239</v>
      </c>
      <c r="C64" s="232" t="s">
        <v>240</v>
      </c>
      <c r="D64" s="4"/>
      <c r="E64" s="4" t="s">
        <v>241</v>
      </c>
      <c r="F64" s="4" t="s">
        <v>242</v>
      </c>
      <c r="G64" s="4" t="s">
        <v>243</v>
      </c>
      <c r="H64" s="4" t="s">
        <v>244</v>
      </c>
    </row>
    <row r="65" spans="1:8">
      <c r="A65" s="231"/>
      <c r="B65" s="231"/>
      <c r="C65" s="232"/>
      <c r="D65" s="4"/>
      <c r="E65" s="4" t="s">
        <v>245</v>
      </c>
      <c r="F65" s="4" t="s">
        <v>246</v>
      </c>
      <c r="G65" s="4" t="s">
        <v>247</v>
      </c>
      <c r="H65" s="4" t="s">
        <v>248</v>
      </c>
    </row>
    <row r="66" spans="1:8">
      <c r="A66" s="231"/>
      <c r="B66" s="231"/>
      <c r="C66" s="232"/>
      <c r="D66" s="4"/>
      <c r="E66" s="4" t="s">
        <v>249</v>
      </c>
      <c r="F66" s="4" t="s">
        <v>250</v>
      </c>
      <c r="G66" s="4" t="s">
        <v>251</v>
      </c>
      <c r="H66" s="4" t="s">
        <v>252</v>
      </c>
    </row>
    <row r="67" spans="1:8">
      <c r="A67" s="231" t="s">
        <v>253</v>
      </c>
      <c r="B67" s="231" t="s">
        <v>254</v>
      </c>
      <c r="C67" s="232" t="s">
        <v>255</v>
      </c>
      <c r="D67" s="4"/>
      <c r="E67" s="4" t="s">
        <v>256</v>
      </c>
      <c r="F67" s="4" t="s">
        <v>257</v>
      </c>
      <c r="G67" s="4" t="s">
        <v>258</v>
      </c>
      <c r="H67" s="4" t="s">
        <v>259</v>
      </c>
    </row>
    <row r="68" spans="1:8">
      <c r="A68" s="231"/>
      <c r="B68" s="231"/>
      <c r="C68" s="232"/>
      <c r="D68" s="4"/>
      <c r="E68" s="4" t="s">
        <v>260</v>
      </c>
      <c r="F68" s="4" t="s">
        <v>261</v>
      </c>
      <c r="G68" s="4" t="s">
        <v>59</v>
      </c>
      <c r="H68" s="4" t="s">
        <v>262</v>
      </c>
    </row>
    <row r="69" spans="1:8">
      <c r="A69" s="231"/>
      <c r="B69" s="231"/>
      <c r="C69" s="232"/>
      <c r="D69" s="4"/>
      <c r="E69" s="4" t="s">
        <v>273</v>
      </c>
      <c r="F69" s="4" t="s">
        <v>268</v>
      </c>
      <c r="G69" s="4" t="s">
        <v>157</v>
      </c>
      <c r="H69" s="4" t="s">
        <v>93</v>
      </c>
    </row>
    <row r="70" spans="1:8">
      <c r="A70" s="231"/>
      <c r="B70" s="231"/>
      <c r="C70" s="232"/>
      <c r="D70" s="4"/>
      <c r="E70" s="4" t="s">
        <v>274</v>
      </c>
      <c r="F70" s="4" t="s">
        <v>269</v>
      </c>
      <c r="G70" s="4" t="s">
        <v>267</v>
      </c>
      <c r="H70" s="4" t="s">
        <v>263</v>
      </c>
    </row>
    <row r="71" spans="1:8">
      <c r="A71" s="231"/>
      <c r="B71" s="231"/>
      <c r="C71" s="232"/>
      <c r="D71" s="4"/>
      <c r="E71" s="4" t="s">
        <v>275</v>
      </c>
      <c r="F71" s="4" t="s">
        <v>270</v>
      </c>
      <c r="G71" s="4" t="s">
        <v>266</v>
      </c>
      <c r="H71" s="4" t="s">
        <v>264</v>
      </c>
    </row>
    <row r="72" spans="1:8">
      <c r="A72" s="231"/>
      <c r="B72" s="231"/>
      <c r="C72" s="232"/>
      <c r="D72" s="4"/>
      <c r="E72" s="4" t="s">
        <v>276</v>
      </c>
      <c r="F72" s="4" t="s">
        <v>271</v>
      </c>
      <c r="G72" s="4" t="s">
        <v>265</v>
      </c>
      <c r="H72" s="4" t="s">
        <v>187</v>
      </c>
    </row>
    <row r="73" spans="1:8">
      <c r="A73" s="231"/>
      <c r="B73" s="231"/>
      <c r="C73" s="232"/>
      <c r="D73" s="4"/>
      <c r="E73" s="4" t="s">
        <v>277</v>
      </c>
      <c r="F73" s="4" t="s">
        <v>272</v>
      </c>
      <c r="G73" s="4" t="s">
        <v>88</v>
      </c>
      <c r="H73" s="4" t="s">
        <v>38</v>
      </c>
    </row>
    <row r="74" spans="1:8">
      <c r="A74" s="224" t="s">
        <v>278</v>
      </c>
      <c r="B74" s="231" t="s">
        <v>279</v>
      </c>
      <c r="C74" s="232" t="s">
        <v>566</v>
      </c>
      <c r="D74" s="4"/>
      <c r="E74" s="4" t="s">
        <v>280</v>
      </c>
      <c r="F74" s="4" t="s">
        <v>281</v>
      </c>
      <c r="G74" s="4" t="s">
        <v>282</v>
      </c>
      <c r="H74" s="4" t="s">
        <v>283</v>
      </c>
    </row>
    <row r="75" spans="1:8">
      <c r="A75" s="224"/>
      <c r="B75" s="231"/>
      <c r="C75" s="232"/>
      <c r="D75" s="4"/>
      <c r="E75" s="4" t="s">
        <v>284</v>
      </c>
      <c r="F75" s="4" t="s">
        <v>285</v>
      </c>
      <c r="G75" s="4" t="s">
        <v>229</v>
      </c>
      <c r="H75" s="4" t="s">
        <v>286</v>
      </c>
    </row>
    <row r="76" spans="1:8">
      <c r="A76" s="231" t="s">
        <v>287</v>
      </c>
      <c r="B76" s="231" t="s">
        <v>288</v>
      </c>
      <c r="C76" s="232" t="s">
        <v>289</v>
      </c>
      <c r="D76" s="4"/>
      <c r="E76" s="4" t="s">
        <v>290</v>
      </c>
      <c r="F76" s="4" t="s">
        <v>291</v>
      </c>
      <c r="G76" s="4" t="s">
        <v>292</v>
      </c>
      <c r="H76" s="4" t="s">
        <v>293</v>
      </c>
    </row>
    <row r="77" spans="1:8">
      <c r="A77" s="231"/>
      <c r="B77" s="231"/>
      <c r="C77" s="232"/>
      <c r="D77" s="4"/>
      <c r="E77" s="4" t="s">
        <v>294</v>
      </c>
      <c r="F77" s="4" t="s">
        <v>295</v>
      </c>
      <c r="G77" s="4" t="s">
        <v>70</v>
      </c>
      <c r="H77" s="4" t="s">
        <v>296</v>
      </c>
    </row>
    <row r="78" spans="1:8">
      <c r="A78" s="231"/>
      <c r="B78" s="231"/>
      <c r="C78" s="232"/>
      <c r="D78" s="4"/>
      <c r="E78" s="4" t="s">
        <v>303</v>
      </c>
      <c r="F78" s="4" t="s">
        <v>302</v>
      </c>
      <c r="G78" s="4" t="s">
        <v>70</v>
      </c>
      <c r="H78" s="4" t="s">
        <v>297</v>
      </c>
    </row>
    <row r="79" spans="1:8">
      <c r="A79" s="231"/>
      <c r="B79" s="231"/>
      <c r="C79" s="232"/>
      <c r="D79" s="4"/>
      <c r="E79" s="4" t="s">
        <v>304</v>
      </c>
      <c r="F79" s="4" t="s">
        <v>301</v>
      </c>
      <c r="G79" s="4" t="s">
        <v>298</v>
      </c>
      <c r="H79" s="4" t="s">
        <v>119</v>
      </c>
    </row>
    <row r="80" spans="1:8">
      <c r="A80" s="231"/>
      <c r="B80" s="231"/>
      <c r="C80" s="232"/>
      <c r="D80" s="4"/>
      <c r="E80" s="4" t="s">
        <v>305</v>
      </c>
      <c r="F80" s="4" t="s">
        <v>300</v>
      </c>
      <c r="G80" s="4" t="s">
        <v>299</v>
      </c>
      <c r="H80" s="4" t="s">
        <v>60</v>
      </c>
    </row>
    <row r="81" spans="1:8">
      <c r="A81" s="231" t="s">
        <v>306</v>
      </c>
      <c r="B81" s="231" t="s">
        <v>307</v>
      </c>
      <c r="C81" s="232" t="s">
        <v>308</v>
      </c>
      <c r="D81" s="4"/>
      <c r="E81" s="4" t="s">
        <v>309</v>
      </c>
      <c r="F81" s="4" t="s">
        <v>310</v>
      </c>
      <c r="G81" s="4" t="s">
        <v>311</v>
      </c>
      <c r="H81" s="4" t="s">
        <v>187</v>
      </c>
    </row>
    <row r="82" spans="1:8">
      <c r="A82" s="231"/>
      <c r="B82" s="231"/>
      <c r="C82" s="232"/>
      <c r="D82" s="4"/>
      <c r="E82" s="4" t="s">
        <v>315</v>
      </c>
      <c r="F82" s="4" t="s">
        <v>314</v>
      </c>
      <c r="G82" s="4" t="s">
        <v>313</v>
      </c>
      <c r="H82" s="4" t="s">
        <v>312</v>
      </c>
    </row>
    <row r="83" spans="1:8">
      <c r="A83" s="231" t="s">
        <v>316</v>
      </c>
      <c r="B83" s="231" t="s">
        <v>317</v>
      </c>
      <c r="C83" s="232" t="s">
        <v>318</v>
      </c>
      <c r="D83" s="4"/>
      <c r="E83" s="4" t="s">
        <v>319</v>
      </c>
      <c r="F83" s="4" t="s">
        <v>320</v>
      </c>
      <c r="G83" s="4" t="s">
        <v>321</v>
      </c>
      <c r="H83" s="4" t="s">
        <v>322</v>
      </c>
    </row>
    <row r="84" spans="1:8">
      <c r="A84" s="231"/>
      <c r="B84" s="231"/>
      <c r="C84" s="232"/>
      <c r="D84" s="4"/>
      <c r="E84" s="4" t="s">
        <v>323</v>
      </c>
      <c r="F84" s="4" t="s">
        <v>324</v>
      </c>
      <c r="G84" s="4" t="s">
        <v>55</v>
      </c>
      <c r="H84" s="4" t="s">
        <v>322</v>
      </c>
    </row>
    <row r="85" spans="1:8">
      <c r="A85" s="231"/>
      <c r="B85" s="231"/>
      <c r="C85" s="232"/>
      <c r="D85" s="4"/>
      <c r="E85" s="4" t="s">
        <v>325</v>
      </c>
      <c r="F85" s="4" t="s">
        <v>326</v>
      </c>
      <c r="G85" s="4" t="s">
        <v>247</v>
      </c>
      <c r="H85" s="4" t="s">
        <v>119</v>
      </c>
    </row>
    <row r="86" spans="1:8">
      <c r="A86" s="231"/>
      <c r="B86" s="231"/>
      <c r="C86" s="232"/>
      <c r="D86" s="4"/>
      <c r="E86" s="4" t="s">
        <v>338</v>
      </c>
      <c r="F86" s="4" t="s">
        <v>333</v>
      </c>
      <c r="G86" s="4" t="s">
        <v>332</v>
      </c>
      <c r="H86" s="4" t="s">
        <v>327</v>
      </c>
    </row>
    <row r="87" spans="1:8">
      <c r="A87" s="231"/>
      <c r="B87" s="231"/>
      <c r="C87" s="232"/>
      <c r="D87" s="4"/>
      <c r="E87" s="4" t="s">
        <v>339</v>
      </c>
      <c r="F87" s="4" t="s">
        <v>334</v>
      </c>
      <c r="G87" s="4" t="s">
        <v>331</v>
      </c>
      <c r="H87" s="4" t="s">
        <v>322</v>
      </c>
    </row>
    <row r="88" spans="1:8">
      <c r="A88" s="231"/>
      <c r="B88" s="231"/>
      <c r="C88" s="232"/>
      <c r="D88" s="4"/>
      <c r="E88" s="4" t="s">
        <v>340</v>
      </c>
      <c r="F88" s="4" t="s">
        <v>335</v>
      </c>
      <c r="G88" s="4" t="s">
        <v>177</v>
      </c>
      <c r="H88" s="4" t="s">
        <v>328</v>
      </c>
    </row>
    <row r="89" spans="1:8">
      <c r="A89" s="231"/>
      <c r="B89" s="231"/>
      <c r="C89" s="232"/>
      <c r="D89" s="4"/>
      <c r="E89" s="4" t="s">
        <v>341</v>
      </c>
      <c r="F89" s="4" t="s">
        <v>336</v>
      </c>
      <c r="G89" s="4" t="s">
        <v>330</v>
      </c>
      <c r="H89" s="4" t="s">
        <v>202</v>
      </c>
    </row>
    <row r="90" spans="1:8">
      <c r="A90" s="231"/>
      <c r="B90" s="231"/>
      <c r="C90" s="232"/>
      <c r="D90" s="4"/>
      <c r="E90" s="4" t="s">
        <v>342</v>
      </c>
      <c r="F90" s="4" t="s">
        <v>337</v>
      </c>
      <c r="G90" s="4" t="s">
        <v>55</v>
      </c>
      <c r="H90" s="4" t="s">
        <v>329</v>
      </c>
    </row>
    <row r="91" spans="1:8">
      <c r="A91" s="224" t="s">
        <v>343</v>
      </c>
      <c r="B91" s="231" t="s">
        <v>344</v>
      </c>
      <c r="C91" s="232" t="s">
        <v>567</v>
      </c>
      <c r="D91" s="4"/>
      <c r="E91" s="4" t="s">
        <v>345</v>
      </c>
      <c r="F91" s="4" t="s">
        <v>346</v>
      </c>
      <c r="G91" s="4" t="s">
        <v>347</v>
      </c>
      <c r="H91" s="4" t="s">
        <v>348</v>
      </c>
    </row>
    <row r="92" spans="1:8">
      <c r="A92" s="224"/>
      <c r="B92" s="231"/>
      <c r="C92" s="232"/>
      <c r="D92" s="4"/>
      <c r="E92" s="4" t="s">
        <v>351</v>
      </c>
      <c r="F92" s="4" t="s">
        <v>350</v>
      </c>
      <c r="G92" s="4" t="s">
        <v>349</v>
      </c>
      <c r="H92" s="4" t="s">
        <v>262</v>
      </c>
    </row>
    <row r="93" spans="1:8">
      <c r="A93" s="224"/>
      <c r="B93" s="231"/>
      <c r="C93" s="232"/>
      <c r="D93" s="4"/>
      <c r="E93" s="4" t="s">
        <v>352</v>
      </c>
      <c r="F93" s="4" t="s">
        <v>160</v>
      </c>
      <c r="G93" s="4" t="s">
        <v>353</v>
      </c>
      <c r="H93" s="4" t="s">
        <v>202</v>
      </c>
    </row>
    <row r="94" spans="1:8">
      <c r="A94" s="224"/>
      <c r="B94" s="231"/>
      <c r="C94" s="232"/>
      <c r="D94" s="4"/>
      <c r="E94" s="4" t="s">
        <v>359</v>
      </c>
      <c r="F94" s="4" t="s">
        <v>356</v>
      </c>
      <c r="G94" s="4" t="s">
        <v>355</v>
      </c>
      <c r="H94" s="4" t="s">
        <v>297</v>
      </c>
    </row>
    <row r="95" spans="1:8">
      <c r="A95" s="224"/>
      <c r="B95" s="231"/>
      <c r="C95" s="232"/>
      <c r="D95" s="4"/>
      <c r="E95" s="4" t="s">
        <v>358</v>
      </c>
      <c r="F95" s="4" t="s">
        <v>357</v>
      </c>
      <c r="G95" s="4" t="s">
        <v>111</v>
      </c>
      <c r="H95" s="4" t="s">
        <v>354</v>
      </c>
    </row>
    <row r="96" spans="1:8">
      <c r="A96" s="231" t="s">
        <v>363</v>
      </c>
      <c r="B96" s="231" t="s">
        <v>364</v>
      </c>
      <c r="C96" s="232" t="s">
        <v>365</v>
      </c>
      <c r="D96" s="4"/>
      <c r="E96" s="5" t="s">
        <v>319</v>
      </c>
      <c r="F96" s="5" t="s">
        <v>366</v>
      </c>
      <c r="G96" s="5" t="s">
        <v>74</v>
      </c>
      <c r="H96" s="5" t="s">
        <v>119</v>
      </c>
    </row>
    <row r="97" spans="1:8">
      <c r="A97" s="231"/>
      <c r="B97" s="231"/>
      <c r="C97" s="232"/>
      <c r="D97" s="4"/>
      <c r="E97" s="5" t="s">
        <v>373</v>
      </c>
      <c r="F97" s="5" t="s">
        <v>370</v>
      </c>
      <c r="G97" s="5" t="s">
        <v>85</v>
      </c>
      <c r="H97" s="5" t="s">
        <v>202</v>
      </c>
    </row>
    <row r="98" spans="1:8">
      <c r="A98" s="231"/>
      <c r="B98" s="231"/>
      <c r="C98" s="232"/>
      <c r="D98" s="4"/>
      <c r="E98" s="5" t="s">
        <v>374</v>
      </c>
      <c r="F98" s="5" t="s">
        <v>371</v>
      </c>
      <c r="G98" s="5" t="s">
        <v>368</v>
      </c>
      <c r="H98" s="5" t="s">
        <v>167</v>
      </c>
    </row>
    <row r="99" spans="1:8">
      <c r="A99" s="231"/>
      <c r="B99" s="231"/>
      <c r="C99" s="232"/>
      <c r="D99" s="4"/>
      <c r="E99" s="5" t="s">
        <v>375</v>
      </c>
      <c r="F99" s="5" t="s">
        <v>372</v>
      </c>
      <c r="G99" s="5" t="s">
        <v>369</v>
      </c>
      <c r="H99" s="5" t="s">
        <v>367</v>
      </c>
    </row>
    <row r="100" spans="1:8">
      <c r="A100" s="231" t="s">
        <v>360</v>
      </c>
      <c r="B100" s="231" t="s">
        <v>361</v>
      </c>
      <c r="C100" s="232" t="s">
        <v>362</v>
      </c>
      <c r="D100" s="4"/>
      <c r="E100" s="5" t="s">
        <v>376</v>
      </c>
      <c r="F100" s="5" t="s">
        <v>377</v>
      </c>
      <c r="G100" s="5" t="s">
        <v>251</v>
      </c>
      <c r="H100" s="5" t="s">
        <v>378</v>
      </c>
    </row>
    <row r="101" spans="1:8">
      <c r="A101" s="231"/>
      <c r="B101" s="231"/>
      <c r="C101" s="232"/>
      <c r="D101" s="4"/>
      <c r="E101" s="5" t="s">
        <v>384</v>
      </c>
      <c r="F101" s="5" t="s">
        <v>380</v>
      </c>
      <c r="G101" s="5" t="s">
        <v>379</v>
      </c>
      <c r="H101" s="5" t="s">
        <v>93</v>
      </c>
    </row>
    <row r="102" spans="1:8">
      <c r="A102" s="231"/>
      <c r="B102" s="231"/>
      <c r="C102" s="232"/>
      <c r="D102" s="4"/>
      <c r="E102" s="5" t="s">
        <v>385</v>
      </c>
      <c r="F102" s="5" t="s">
        <v>381</v>
      </c>
      <c r="G102" s="4" t="s">
        <v>205</v>
      </c>
      <c r="H102" s="5" t="s">
        <v>119</v>
      </c>
    </row>
    <row r="103" spans="1:8">
      <c r="A103" s="231"/>
      <c r="B103" s="231"/>
      <c r="C103" s="232"/>
      <c r="D103" s="4"/>
      <c r="E103" s="5" t="s">
        <v>386</v>
      </c>
      <c r="F103" s="5" t="s">
        <v>382</v>
      </c>
      <c r="G103" s="4" t="s">
        <v>74</v>
      </c>
      <c r="H103" s="5" t="s">
        <v>119</v>
      </c>
    </row>
    <row r="104" spans="1:8">
      <c r="A104" s="231"/>
      <c r="B104" s="231"/>
      <c r="C104" s="232"/>
      <c r="D104" s="4"/>
      <c r="E104" s="5" t="s">
        <v>387</v>
      </c>
      <c r="F104" s="5" t="s">
        <v>383</v>
      </c>
      <c r="G104" s="4" t="s">
        <v>368</v>
      </c>
      <c r="H104" s="5" t="s">
        <v>93</v>
      </c>
    </row>
    <row r="105" spans="1:8">
      <c r="A105" s="231" t="s">
        <v>388</v>
      </c>
      <c r="B105" s="231" t="s">
        <v>389</v>
      </c>
      <c r="C105" s="232" t="s">
        <v>390</v>
      </c>
      <c r="D105" s="4"/>
      <c r="E105" s="5" t="s">
        <v>391</v>
      </c>
      <c r="F105" s="5" t="s">
        <v>392</v>
      </c>
      <c r="G105" s="5" t="s">
        <v>393</v>
      </c>
      <c r="H105" s="5" t="s">
        <v>89</v>
      </c>
    </row>
    <row r="106" spans="1:8">
      <c r="A106" s="231"/>
      <c r="B106" s="231"/>
      <c r="C106" s="232"/>
      <c r="D106" s="4"/>
      <c r="E106" s="5" t="s">
        <v>399</v>
      </c>
      <c r="F106" s="5" t="s">
        <v>396</v>
      </c>
      <c r="G106" s="5" t="s">
        <v>25</v>
      </c>
      <c r="H106" s="5" t="s">
        <v>15</v>
      </c>
    </row>
    <row r="107" spans="1:8">
      <c r="A107" s="231"/>
      <c r="B107" s="231"/>
      <c r="C107" s="232"/>
      <c r="D107" s="4"/>
      <c r="E107" s="5" t="s">
        <v>400</v>
      </c>
      <c r="F107" s="5" t="s">
        <v>397</v>
      </c>
      <c r="G107" s="4" t="s">
        <v>395</v>
      </c>
      <c r="H107" s="5" t="s">
        <v>263</v>
      </c>
    </row>
    <row r="108" spans="1:8">
      <c r="A108" s="231"/>
      <c r="B108" s="231"/>
      <c r="C108" s="232"/>
      <c r="D108" s="4"/>
      <c r="E108" s="5" t="s">
        <v>319</v>
      </c>
      <c r="F108" s="5" t="s">
        <v>160</v>
      </c>
      <c r="G108" s="4" t="s">
        <v>59</v>
      </c>
      <c r="H108" s="5" t="s">
        <v>230</v>
      </c>
    </row>
    <row r="109" spans="1:8">
      <c r="A109" s="231"/>
      <c r="B109" s="231"/>
      <c r="C109" s="232"/>
      <c r="D109" s="4"/>
      <c r="E109" s="5" t="s">
        <v>401</v>
      </c>
      <c r="F109" s="5" t="s">
        <v>398</v>
      </c>
      <c r="G109" s="4" t="s">
        <v>177</v>
      </c>
      <c r="H109" s="5" t="s">
        <v>394</v>
      </c>
    </row>
    <row r="110" spans="1:8">
      <c r="A110" s="231" t="s">
        <v>402</v>
      </c>
      <c r="B110" s="231" t="s">
        <v>403</v>
      </c>
      <c r="C110" s="232" t="s">
        <v>404</v>
      </c>
      <c r="D110" s="4"/>
      <c r="E110" s="5" t="s">
        <v>405</v>
      </c>
      <c r="F110" s="5" t="s">
        <v>406</v>
      </c>
      <c r="G110" s="5" t="s">
        <v>407</v>
      </c>
      <c r="H110" s="5" t="s">
        <v>202</v>
      </c>
    </row>
    <row r="111" spans="1:8">
      <c r="A111" s="231"/>
      <c r="B111" s="231"/>
      <c r="C111" s="232"/>
      <c r="D111" s="4"/>
      <c r="E111" s="5" t="s">
        <v>401</v>
      </c>
      <c r="F111" s="5" t="s">
        <v>412</v>
      </c>
      <c r="G111" s="5" t="s">
        <v>411</v>
      </c>
      <c r="H111" s="5" t="s">
        <v>408</v>
      </c>
    </row>
    <row r="112" spans="1:8">
      <c r="A112" s="231"/>
      <c r="B112" s="231"/>
      <c r="C112" s="232"/>
      <c r="D112" s="4"/>
      <c r="E112" s="4" t="s">
        <v>420</v>
      </c>
      <c r="F112" s="5" t="s">
        <v>413</v>
      </c>
      <c r="G112" s="4" t="s">
        <v>353</v>
      </c>
      <c r="H112" s="5" t="s">
        <v>93</v>
      </c>
    </row>
    <row r="113" spans="1:8">
      <c r="A113" s="231"/>
      <c r="B113" s="231"/>
      <c r="C113" s="232"/>
      <c r="D113" s="4"/>
      <c r="E113" s="4" t="s">
        <v>419</v>
      </c>
      <c r="F113" s="5" t="s">
        <v>414</v>
      </c>
      <c r="G113" s="4" t="s">
        <v>410</v>
      </c>
      <c r="H113" s="5" t="s">
        <v>409</v>
      </c>
    </row>
    <row r="114" spans="1:8">
      <c r="A114" s="231"/>
      <c r="B114" s="231"/>
      <c r="C114" s="232"/>
      <c r="D114" s="4"/>
      <c r="E114" s="4" t="s">
        <v>418</v>
      </c>
      <c r="F114" s="5" t="s">
        <v>415</v>
      </c>
      <c r="G114" s="4" t="s">
        <v>40</v>
      </c>
      <c r="H114" s="5" t="s">
        <v>26</v>
      </c>
    </row>
    <row r="115" spans="1:8">
      <c r="A115" s="231"/>
      <c r="B115" s="231"/>
      <c r="C115" s="232"/>
      <c r="D115" s="4"/>
      <c r="E115" s="4" t="s">
        <v>417</v>
      </c>
      <c r="F115" s="5" t="s">
        <v>416</v>
      </c>
      <c r="G115" s="4" t="s">
        <v>321</v>
      </c>
      <c r="H115" s="5" t="s">
        <v>119</v>
      </c>
    </row>
    <row r="116" spans="1:8">
      <c r="A116" s="190" t="s">
        <v>421</v>
      </c>
      <c r="B116" s="183" t="s">
        <v>422</v>
      </c>
      <c r="C116" s="228" t="s">
        <v>568</v>
      </c>
      <c r="D116" s="4"/>
      <c r="E116" s="5" t="s">
        <v>423</v>
      </c>
      <c r="F116" s="5" t="s">
        <v>160</v>
      </c>
      <c r="G116" s="5" t="s">
        <v>59</v>
      </c>
      <c r="H116" s="5" t="s">
        <v>26</v>
      </c>
    </row>
    <row r="117" spans="1:8">
      <c r="A117" s="191"/>
      <c r="B117" s="184"/>
      <c r="C117" s="229"/>
      <c r="D117" s="4"/>
      <c r="E117" s="5" t="s">
        <v>440</v>
      </c>
      <c r="F117" s="5" t="s">
        <v>429</v>
      </c>
      <c r="G117" s="5" t="s">
        <v>428</v>
      </c>
      <c r="H117" s="5" t="s">
        <v>167</v>
      </c>
    </row>
    <row r="118" spans="1:8">
      <c r="A118" s="191"/>
      <c r="B118" s="184"/>
      <c r="C118" s="229"/>
      <c r="D118" s="4"/>
      <c r="E118" s="5" t="s">
        <v>439</v>
      </c>
      <c r="F118" s="5" t="s">
        <v>430</v>
      </c>
      <c r="G118" s="5" t="s">
        <v>177</v>
      </c>
      <c r="H118" s="5" t="s">
        <v>424</v>
      </c>
    </row>
    <row r="119" spans="1:8">
      <c r="A119" s="191"/>
      <c r="B119" s="184"/>
      <c r="C119" s="229"/>
      <c r="D119" s="4"/>
      <c r="E119" s="5" t="s">
        <v>438</v>
      </c>
      <c r="F119" s="5" t="s">
        <v>431</v>
      </c>
      <c r="G119" s="5" t="s">
        <v>205</v>
      </c>
      <c r="H119" s="5" t="s">
        <v>167</v>
      </c>
    </row>
    <row r="120" spans="1:8">
      <c r="A120" s="191"/>
      <c r="B120" s="184"/>
      <c r="C120" s="229"/>
      <c r="D120" s="4"/>
      <c r="E120" s="4" t="s">
        <v>437</v>
      </c>
      <c r="F120" s="5" t="s">
        <v>432</v>
      </c>
      <c r="G120" s="4" t="s">
        <v>151</v>
      </c>
      <c r="H120" s="5" t="s">
        <v>119</v>
      </c>
    </row>
    <row r="121" spans="1:8">
      <c r="A121" s="191"/>
      <c r="B121" s="184"/>
      <c r="C121" s="229"/>
      <c r="D121" s="4"/>
      <c r="E121" s="4" t="s">
        <v>436</v>
      </c>
      <c r="F121" s="5" t="s">
        <v>433</v>
      </c>
      <c r="G121" s="4" t="s">
        <v>177</v>
      </c>
      <c r="H121" s="5" t="s">
        <v>425</v>
      </c>
    </row>
    <row r="122" spans="1:8">
      <c r="A122" s="192"/>
      <c r="B122" s="185"/>
      <c r="C122" s="230"/>
      <c r="D122" s="4"/>
      <c r="E122" s="4" t="s">
        <v>435</v>
      </c>
      <c r="F122" s="5" t="s">
        <v>434</v>
      </c>
      <c r="G122" s="4" t="s">
        <v>427</v>
      </c>
      <c r="H122" s="5" t="s">
        <v>426</v>
      </c>
    </row>
    <row r="123" spans="1:8">
      <c r="A123" s="231" t="s">
        <v>441</v>
      </c>
      <c r="B123" s="231" t="s">
        <v>442</v>
      </c>
      <c r="C123" s="232" t="s">
        <v>443</v>
      </c>
      <c r="D123" s="3"/>
      <c r="E123" s="5" t="s">
        <v>444</v>
      </c>
      <c r="F123" s="5" t="s">
        <v>445</v>
      </c>
      <c r="G123" s="5" t="s">
        <v>247</v>
      </c>
      <c r="H123" s="5" t="s">
        <v>93</v>
      </c>
    </row>
    <row r="124" spans="1:8">
      <c r="A124" s="231"/>
      <c r="B124" s="231"/>
      <c r="C124" s="232"/>
      <c r="D124" s="3"/>
      <c r="E124" s="5" t="s">
        <v>456</v>
      </c>
      <c r="F124" s="5" t="s">
        <v>451</v>
      </c>
      <c r="G124" s="5" t="s">
        <v>321</v>
      </c>
      <c r="H124" s="5" t="s">
        <v>119</v>
      </c>
    </row>
    <row r="125" spans="1:8">
      <c r="A125" s="231"/>
      <c r="B125" s="231"/>
      <c r="C125" s="232"/>
      <c r="D125" s="3"/>
      <c r="E125" s="5" t="s">
        <v>457</v>
      </c>
      <c r="F125" s="5" t="s">
        <v>452</v>
      </c>
      <c r="G125" s="5" t="s">
        <v>321</v>
      </c>
      <c r="H125" s="5" t="s">
        <v>119</v>
      </c>
    </row>
    <row r="126" spans="1:8">
      <c r="A126" s="231"/>
      <c r="B126" s="231"/>
      <c r="C126" s="232"/>
      <c r="D126" s="3"/>
      <c r="E126" s="5" t="s">
        <v>458</v>
      </c>
      <c r="F126" s="5" t="s">
        <v>453</v>
      </c>
      <c r="G126" s="5" t="s">
        <v>450</v>
      </c>
      <c r="H126" s="5" t="s">
        <v>446</v>
      </c>
    </row>
    <row r="127" spans="1:8">
      <c r="A127" s="231"/>
      <c r="B127" s="231"/>
      <c r="C127" s="232"/>
      <c r="D127" s="3"/>
      <c r="E127" s="5" t="s">
        <v>459</v>
      </c>
      <c r="F127" s="5" t="s">
        <v>454</v>
      </c>
      <c r="G127" s="3" t="s">
        <v>321</v>
      </c>
      <c r="H127" s="5" t="s">
        <v>447</v>
      </c>
    </row>
    <row r="128" spans="1:8">
      <c r="A128" s="231"/>
      <c r="B128" s="231"/>
      <c r="C128" s="232"/>
      <c r="D128" s="3"/>
      <c r="E128" s="5" t="s">
        <v>460</v>
      </c>
      <c r="F128" s="5" t="s">
        <v>455</v>
      </c>
      <c r="G128" s="3" t="s">
        <v>449</v>
      </c>
      <c r="H128" s="5" t="s">
        <v>448</v>
      </c>
    </row>
    <row r="129" spans="1:8">
      <c r="A129" s="224" t="s">
        <v>461</v>
      </c>
      <c r="B129" s="231" t="s">
        <v>462</v>
      </c>
      <c r="C129" s="232" t="s">
        <v>569</v>
      </c>
      <c r="D129" s="4"/>
      <c r="E129" s="5" t="s">
        <v>463</v>
      </c>
      <c r="F129" s="5" t="s">
        <v>464</v>
      </c>
      <c r="G129" s="5" t="s">
        <v>100</v>
      </c>
      <c r="H129" s="5" t="s">
        <v>322</v>
      </c>
    </row>
    <row r="130" spans="1:8">
      <c r="A130" s="224"/>
      <c r="B130" s="231"/>
      <c r="C130" s="232"/>
      <c r="D130" s="4"/>
      <c r="E130" s="5" t="s">
        <v>479</v>
      </c>
      <c r="F130" s="5" t="s">
        <v>470</v>
      </c>
      <c r="G130" s="5" t="s">
        <v>177</v>
      </c>
      <c r="H130" s="5" t="s">
        <v>465</v>
      </c>
    </row>
    <row r="131" spans="1:8">
      <c r="A131" s="224"/>
      <c r="B131" s="231"/>
      <c r="C131" s="232"/>
      <c r="D131" s="4"/>
      <c r="E131" s="5" t="s">
        <v>478</v>
      </c>
      <c r="F131" s="5" t="s">
        <v>471</v>
      </c>
      <c r="G131" s="4" t="s">
        <v>217</v>
      </c>
      <c r="H131" s="5" t="s">
        <v>466</v>
      </c>
    </row>
    <row r="132" spans="1:8">
      <c r="A132" s="224"/>
      <c r="B132" s="231"/>
      <c r="C132" s="232"/>
      <c r="D132" s="4"/>
      <c r="E132" s="5" t="s">
        <v>477</v>
      </c>
      <c r="F132" s="5" t="s">
        <v>472</v>
      </c>
      <c r="G132" s="4" t="s">
        <v>217</v>
      </c>
      <c r="H132" s="5" t="s">
        <v>466</v>
      </c>
    </row>
    <row r="133" spans="1:8">
      <c r="A133" s="224"/>
      <c r="B133" s="231"/>
      <c r="C133" s="232"/>
      <c r="D133" s="4"/>
      <c r="E133" s="4" t="s">
        <v>476</v>
      </c>
      <c r="F133" s="5" t="s">
        <v>473</v>
      </c>
      <c r="G133" s="4" t="s">
        <v>330</v>
      </c>
      <c r="H133" s="5" t="s">
        <v>467</v>
      </c>
    </row>
    <row r="134" spans="1:8">
      <c r="A134" s="224"/>
      <c r="B134" s="231"/>
      <c r="C134" s="232"/>
      <c r="D134" s="4"/>
      <c r="E134" s="4" t="s">
        <v>475</v>
      </c>
      <c r="F134" s="5" t="s">
        <v>474</v>
      </c>
      <c r="G134" s="4" t="s">
        <v>469</v>
      </c>
      <c r="H134" s="5" t="s">
        <v>468</v>
      </c>
    </row>
    <row r="135" spans="1:8">
      <c r="A135" s="231" t="s">
        <v>480</v>
      </c>
      <c r="B135" s="231" t="s">
        <v>481</v>
      </c>
      <c r="C135" s="232" t="s">
        <v>482</v>
      </c>
      <c r="D135" s="3"/>
      <c r="E135" s="5" t="s">
        <v>16</v>
      </c>
      <c r="F135" s="5" t="s">
        <v>483</v>
      </c>
      <c r="G135" s="5" t="s">
        <v>492</v>
      </c>
      <c r="H135" s="5" t="s">
        <v>119</v>
      </c>
    </row>
    <row r="136" spans="1:8">
      <c r="A136" s="231"/>
      <c r="B136" s="231"/>
      <c r="C136" s="232"/>
      <c r="D136" s="3"/>
      <c r="E136" s="5" t="s">
        <v>31</v>
      </c>
      <c r="F136" s="5" t="s">
        <v>485</v>
      </c>
      <c r="G136" s="5" t="s">
        <v>493</v>
      </c>
      <c r="H136" s="5" t="s">
        <v>484</v>
      </c>
    </row>
    <row r="137" spans="1:8">
      <c r="A137" s="231"/>
      <c r="B137" s="231"/>
      <c r="C137" s="232"/>
      <c r="D137" s="3"/>
      <c r="E137" s="5" t="s">
        <v>487</v>
      </c>
      <c r="F137" s="5" t="s">
        <v>486</v>
      </c>
      <c r="G137" s="5" t="s">
        <v>18</v>
      </c>
      <c r="H137" s="5" t="s">
        <v>41</v>
      </c>
    </row>
    <row r="138" spans="1:8">
      <c r="A138" s="231" t="s">
        <v>488</v>
      </c>
      <c r="B138" s="231" t="s">
        <v>489</v>
      </c>
      <c r="C138" s="232" t="s">
        <v>543</v>
      </c>
      <c r="D138" s="3"/>
      <c r="E138" s="5" t="s">
        <v>490</v>
      </c>
      <c r="F138" s="5" t="s">
        <v>491</v>
      </c>
      <c r="G138" s="5" t="s">
        <v>265</v>
      </c>
      <c r="H138" s="5" t="s">
        <v>494</v>
      </c>
    </row>
    <row r="139" spans="1:8">
      <c r="A139" s="231"/>
      <c r="B139" s="231"/>
      <c r="C139" s="231"/>
      <c r="D139" s="3"/>
      <c r="E139" s="5" t="s">
        <v>503</v>
      </c>
      <c r="F139" s="5" t="s">
        <v>500</v>
      </c>
      <c r="G139" s="5" t="s">
        <v>499</v>
      </c>
      <c r="H139" s="5" t="s">
        <v>495</v>
      </c>
    </row>
    <row r="140" spans="1:8">
      <c r="A140" s="231"/>
      <c r="B140" s="231"/>
      <c r="C140" s="231"/>
      <c r="D140" s="3"/>
      <c r="E140" s="5" t="s">
        <v>504</v>
      </c>
      <c r="F140" s="5" t="s">
        <v>501</v>
      </c>
      <c r="G140" s="5" t="s">
        <v>29</v>
      </c>
      <c r="H140" s="5" t="s">
        <v>496</v>
      </c>
    </row>
    <row r="141" spans="1:8">
      <c r="A141" s="231"/>
      <c r="B141" s="231"/>
      <c r="C141" s="231"/>
      <c r="D141" s="3"/>
      <c r="E141" s="5" t="s">
        <v>505</v>
      </c>
      <c r="F141" s="5" t="s">
        <v>502</v>
      </c>
      <c r="G141" s="5" t="s">
        <v>498</v>
      </c>
      <c r="H141" s="5" t="s">
        <v>497</v>
      </c>
    </row>
    <row r="142" spans="1:8">
      <c r="A142" s="224" t="s">
        <v>506</v>
      </c>
      <c r="B142" s="231" t="s">
        <v>507</v>
      </c>
      <c r="C142" s="232" t="s">
        <v>570</v>
      </c>
      <c r="D142" s="3"/>
      <c r="E142" s="5" t="s">
        <v>508</v>
      </c>
      <c r="F142" s="5" t="s">
        <v>509</v>
      </c>
      <c r="G142" s="5" t="s">
        <v>516</v>
      </c>
      <c r="H142" s="5" t="s">
        <v>523</v>
      </c>
    </row>
    <row r="143" spans="1:8">
      <c r="A143" s="224"/>
      <c r="B143" s="231"/>
      <c r="C143" s="232"/>
      <c r="D143" s="3"/>
      <c r="E143" s="5" t="s">
        <v>511</v>
      </c>
      <c r="F143" s="5" t="s">
        <v>510</v>
      </c>
      <c r="G143" s="5" t="s">
        <v>517</v>
      </c>
      <c r="H143" s="5" t="s">
        <v>522</v>
      </c>
    </row>
    <row r="144" spans="1:8">
      <c r="A144" s="224"/>
      <c r="B144" s="231"/>
      <c r="C144" s="232"/>
      <c r="D144" s="3"/>
      <c r="E144" s="5" t="s">
        <v>512</v>
      </c>
      <c r="F144" s="5" t="s">
        <v>513</v>
      </c>
      <c r="G144" s="5" t="s">
        <v>518</v>
      </c>
      <c r="H144" s="5" t="s">
        <v>521</v>
      </c>
    </row>
    <row r="145" spans="1:8">
      <c r="A145" s="224"/>
      <c r="B145" s="231"/>
      <c r="C145" s="232"/>
      <c r="D145" s="3"/>
      <c r="E145" s="5" t="s">
        <v>514</v>
      </c>
      <c r="F145" s="5" t="s">
        <v>515</v>
      </c>
      <c r="G145" s="5" t="s">
        <v>519</v>
      </c>
      <c r="H145" s="5" t="s">
        <v>520</v>
      </c>
    </row>
    <row r="146" spans="1:8">
      <c r="A146" s="183" t="s">
        <v>524</v>
      </c>
      <c r="B146" s="183" t="s">
        <v>525</v>
      </c>
      <c r="C146" s="228" t="s">
        <v>542</v>
      </c>
      <c r="D146" s="4"/>
      <c r="E146" s="5" t="s">
        <v>526</v>
      </c>
      <c r="F146" s="5" t="s">
        <v>527</v>
      </c>
      <c r="G146" s="5" t="s">
        <v>528</v>
      </c>
      <c r="H146" s="5" t="s">
        <v>529</v>
      </c>
    </row>
    <row r="147" spans="1:8">
      <c r="A147" s="184"/>
      <c r="B147" s="184"/>
      <c r="C147" s="229"/>
      <c r="D147" s="4"/>
      <c r="E147" s="5" t="s">
        <v>539</v>
      </c>
      <c r="F147" s="5" t="s">
        <v>538</v>
      </c>
      <c r="G147" s="5" t="s">
        <v>533</v>
      </c>
      <c r="H147" s="5" t="s">
        <v>530</v>
      </c>
    </row>
    <row r="148" spans="1:8">
      <c r="A148" s="184"/>
      <c r="B148" s="184"/>
      <c r="C148" s="229"/>
      <c r="D148" s="4"/>
      <c r="E148" s="5" t="s">
        <v>540</v>
      </c>
      <c r="F148" s="5" t="s">
        <v>537</v>
      </c>
      <c r="G148" s="5" t="s">
        <v>534</v>
      </c>
      <c r="H148" s="5" t="s">
        <v>532</v>
      </c>
    </row>
    <row r="149" spans="1:8">
      <c r="A149" s="185"/>
      <c r="B149" s="185"/>
      <c r="C149" s="230"/>
      <c r="D149" s="4"/>
      <c r="E149" s="5" t="s">
        <v>541</v>
      </c>
      <c r="F149" s="5" t="s">
        <v>536</v>
      </c>
      <c r="G149" s="5" t="s">
        <v>535</v>
      </c>
      <c r="H149" s="5" t="s">
        <v>531</v>
      </c>
    </row>
    <row r="150" spans="1:8">
      <c r="A150" s="190" t="s">
        <v>544</v>
      </c>
      <c r="B150" s="183" t="s">
        <v>545</v>
      </c>
      <c r="C150" s="228" t="s">
        <v>546</v>
      </c>
      <c r="D150" s="3"/>
      <c r="E150" s="5" t="s">
        <v>547</v>
      </c>
      <c r="F150" s="5" t="s">
        <v>551</v>
      </c>
      <c r="G150" s="5" t="s">
        <v>555</v>
      </c>
      <c r="H150" s="5" t="s">
        <v>559</v>
      </c>
    </row>
    <row r="151" spans="1:8">
      <c r="A151" s="191"/>
      <c r="B151" s="184"/>
      <c r="C151" s="229"/>
      <c r="D151" s="3"/>
      <c r="E151" s="5" t="s">
        <v>548</v>
      </c>
      <c r="F151" s="5" t="s">
        <v>552</v>
      </c>
      <c r="G151" s="5" t="s">
        <v>556</v>
      </c>
      <c r="H151" s="5" t="s">
        <v>560</v>
      </c>
    </row>
    <row r="152" spans="1:8">
      <c r="A152" s="191"/>
      <c r="B152" s="184"/>
      <c r="C152" s="229"/>
      <c r="D152" s="3"/>
      <c r="E152" s="5" t="s">
        <v>549</v>
      </c>
      <c r="F152" s="5" t="s">
        <v>553</v>
      </c>
      <c r="G152" s="5" t="s">
        <v>557</v>
      </c>
      <c r="H152" s="5" t="s">
        <v>561</v>
      </c>
    </row>
    <row r="153" spans="1:8">
      <c r="A153" s="192"/>
      <c r="B153" s="185"/>
      <c r="C153" s="230"/>
      <c r="D153" s="3"/>
      <c r="E153" s="5" t="s">
        <v>550</v>
      </c>
      <c r="F153" s="5" t="s">
        <v>554</v>
      </c>
      <c r="G153" s="5" t="s">
        <v>558</v>
      </c>
      <c r="H153" s="5" t="s">
        <v>562</v>
      </c>
    </row>
    <row r="154" spans="1:8">
      <c r="A154" s="3" t="s">
        <v>571</v>
      </c>
      <c r="B154" s="3" t="s">
        <v>572</v>
      </c>
      <c r="C154" s="3"/>
      <c r="D154" s="3"/>
      <c r="E154" s="5" t="s">
        <v>573</v>
      </c>
      <c r="F154" s="3"/>
      <c r="G154" s="3"/>
      <c r="H154" s="3"/>
    </row>
  </sheetData>
  <mergeCells count="99">
    <mergeCell ref="A138:A141"/>
    <mergeCell ref="B138:B141"/>
    <mergeCell ref="C138:C141"/>
    <mergeCell ref="A129:A134"/>
    <mergeCell ref="B129:B134"/>
    <mergeCell ref="C129:C134"/>
    <mergeCell ref="A135:A137"/>
    <mergeCell ref="B135:B137"/>
    <mergeCell ref="C135:C137"/>
    <mergeCell ref="A116:A122"/>
    <mergeCell ref="B116:B122"/>
    <mergeCell ref="C116:C122"/>
    <mergeCell ref="A123:A128"/>
    <mergeCell ref="B123:B128"/>
    <mergeCell ref="C123:C128"/>
    <mergeCell ref="A105:A109"/>
    <mergeCell ref="B105:B109"/>
    <mergeCell ref="C105:C109"/>
    <mergeCell ref="A110:A115"/>
    <mergeCell ref="B110:B115"/>
    <mergeCell ref="C110:C115"/>
    <mergeCell ref="A96:A99"/>
    <mergeCell ref="B96:B99"/>
    <mergeCell ref="C96:C99"/>
    <mergeCell ref="C100:C104"/>
    <mergeCell ref="B100:B104"/>
    <mergeCell ref="A100:A104"/>
    <mergeCell ref="C83:C90"/>
    <mergeCell ref="A83:A90"/>
    <mergeCell ref="B83:B90"/>
    <mergeCell ref="C91:C95"/>
    <mergeCell ref="B91:B95"/>
    <mergeCell ref="A91:A95"/>
    <mergeCell ref="A76:A80"/>
    <mergeCell ref="B76:B80"/>
    <mergeCell ref="C76:C80"/>
    <mergeCell ref="A81:A82"/>
    <mergeCell ref="B81:B82"/>
    <mergeCell ref="C81:C82"/>
    <mergeCell ref="A67:A73"/>
    <mergeCell ref="B67:B73"/>
    <mergeCell ref="C67:C73"/>
    <mergeCell ref="A74:A75"/>
    <mergeCell ref="B74:B75"/>
    <mergeCell ref="C74:C75"/>
    <mergeCell ref="C64:C66"/>
    <mergeCell ref="C62:C63"/>
    <mergeCell ref="A64:A66"/>
    <mergeCell ref="B64:B66"/>
    <mergeCell ref="A52:A55"/>
    <mergeCell ref="B52:B55"/>
    <mergeCell ref="C52:C55"/>
    <mergeCell ref="C56:C59"/>
    <mergeCell ref="A56:A59"/>
    <mergeCell ref="B56:B59"/>
    <mergeCell ref="A60:A61"/>
    <mergeCell ref="B60:B61"/>
    <mergeCell ref="C60:C61"/>
    <mergeCell ref="A62:A63"/>
    <mergeCell ref="B62:B63"/>
    <mergeCell ref="A45:A46"/>
    <mergeCell ref="B45:B46"/>
    <mergeCell ref="C45:C46"/>
    <mergeCell ref="A47:A51"/>
    <mergeCell ref="B47:B51"/>
    <mergeCell ref="C47:C51"/>
    <mergeCell ref="A35:A39"/>
    <mergeCell ref="B35:B39"/>
    <mergeCell ref="C35:C39"/>
    <mergeCell ref="A40:A44"/>
    <mergeCell ref="B40:B44"/>
    <mergeCell ref="C40:C44"/>
    <mergeCell ref="A24:A28"/>
    <mergeCell ref="B24:B28"/>
    <mergeCell ref="C24:C28"/>
    <mergeCell ref="A29:A34"/>
    <mergeCell ref="B29:B34"/>
    <mergeCell ref="C29:C34"/>
    <mergeCell ref="A16:A19"/>
    <mergeCell ref="B16:B19"/>
    <mergeCell ref="C16:C19"/>
    <mergeCell ref="A20:A23"/>
    <mergeCell ref="B20:B23"/>
    <mergeCell ref="C20:C23"/>
    <mergeCell ref="A9:A10"/>
    <mergeCell ref="B9:B10"/>
    <mergeCell ref="C9:C10"/>
    <mergeCell ref="A11:A15"/>
    <mergeCell ref="B11:B15"/>
    <mergeCell ref="C11:C15"/>
    <mergeCell ref="A150:A153"/>
    <mergeCell ref="B150:B153"/>
    <mergeCell ref="C150:C153"/>
    <mergeCell ref="A142:A145"/>
    <mergeCell ref="B142:B145"/>
    <mergeCell ref="C142:C145"/>
    <mergeCell ref="A146:A149"/>
    <mergeCell ref="B146:B149"/>
    <mergeCell ref="C146:C149"/>
  </mergeCells>
  <phoneticPr fontId="1" type="noConversion"/>
  <hyperlinks>
    <hyperlink ref="C11" r:id="rId1" xr:uid="{00000000-0004-0000-0100-000000000000}"/>
    <hyperlink ref="C16" r:id="rId2" xr:uid="{00000000-0004-0000-0100-000001000000}"/>
    <hyperlink ref="C9" r:id="rId3" xr:uid="{00000000-0004-0000-0100-000002000000}"/>
    <hyperlink ref="C20" r:id="rId4" xr:uid="{00000000-0004-0000-0100-000003000000}"/>
    <hyperlink ref="C24" r:id="rId5" xr:uid="{00000000-0004-0000-0100-000004000000}"/>
    <hyperlink ref="C29" r:id="rId6" xr:uid="{00000000-0004-0000-0100-000005000000}"/>
    <hyperlink ref="C35" r:id="rId7" xr:uid="{00000000-0004-0000-0100-000006000000}"/>
    <hyperlink ref="C40" r:id="rId8" xr:uid="{00000000-0004-0000-0100-000007000000}"/>
    <hyperlink ref="C45" r:id="rId9" xr:uid="{00000000-0004-0000-0100-000008000000}"/>
    <hyperlink ref="C47" r:id="rId10" xr:uid="{00000000-0004-0000-0100-000009000000}"/>
    <hyperlink ref="C52" r:id="rId11" xr:uid="{00000000-0004-0000-0100-00000A000000}"/>
    <hyperlink ref="C56" r:id="rId12" xr:uid="{00000000-0004-0000-0100-00000B000000}"/>
    <hyperlink ref="C60" r:id="rId13" xr:uid="{00000000-0004-0000-0100-00000C000000}"/>
    <hyperlink ref="C62" r:id="rId14" xr:uid="{00000000-0004-0000-0100-00000D000000}"/>
    <hyperlink ref="C64" r:id="rId15" xr:uid="{00000000-0004-0000-0100-00000E000000}"/>
    <hyperlink ref="C67" r:id="rId16" xr:uid="{00000000-0004-0000-0100-00000F000000}"/>
    <hyperlink ref="C74" r:id="rId17" xr:uid="{00000000-0004-0000-0100-000010000000}"/>
    <hyperlink ref="C76" r:id="rId18" xr:uid="{00000000-0004-0000-0100-000011000000}"/>
    <hyperlink ref="C81" r:id="rId19" xr:uid="{00000000-0004-0000-0100-000012000000}"/>
    <hyperlink ref="C83" r:id="rId20" xr:uid="{00000000-0004-0000-0100-000013000000}"/>
    <hyperlink ref="C91" r:id="rId21" xr:uid="{00000000-0004-0000-0100-000014000000}"/>
    <hyperlink ref="C96" r:id="rId22" xr:uid="{00000000-0004-0000-0100-000015000000}"/>
    <hyperlink ref="C100" r:id="rId23" xr:uid="{00000000-0004-0000-0100-000016000000}"/>
    <hyperlink ref="C105" r:id="rId24" xr:uid="{00000000-0004-0000-0100-000017000000}"/>
    <hyperlink ref="C110" r:id="rId25" xr:uid="{00000000-0004-0000-0100-000018000000}"/>
    <hyperlink ref="C116" r:id="rId26" xr:uid="{00000000-0004-0000-0100-000019000000}"/>
    <hyperlink ref="C123" r:id="rId27" xr:uid="{00000000-0004-0000-0100-00001A000000}"/>
    <hyperlink ref="C129" r:id="rId28" xr:uid="{00000000-0004-0000-0100-00001B000000}"/>
    <hyperlink ref="C135" r:id="rId29" xr:uid="{00000000-0004-0000-0100-00001C000000}"/>
    <hyperlink ref="C142" r:id="rId30" xr:uid="{00000000-0004-0000-0100-00001D000000}"/>
    <hyperlink ref="C146" r:id="rId31" xr:uid="{00000000-0004-0000-0100-00001E000000}"/>
    <hyperlink ref="C138" r:id="rId32" xr:uid="{00000000-0004-0000-0100-00001F000000}"/>
    <hyperlink ref="C150" r:id="rId33" xr:uid="{00000000-0004-0000-0100-000020000000}"/>
  </hyperlinks>
  <pageMargins left="0.7" right="0.7" top="0.75" bottom="0.75" header="0.3" footer="0.3"/>
  <pageSetup paperSize="9" orientation="portrait" r:id="rId3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66"/>
  <sheetViews>
    <sheetView zoomScale="80" zoomScaleNormal="80" workbookViewId="0">
      <pane xSplit="8" ySplit="3" topLeftCell="I52" activePane="bottomRight" state="frozen"/>
      <selection activeCell="E181" sqref="E181:E184"/>
      <selection pane="topRight" activeCell="E181" sqref="E181:E184"/>
      <selection pane="bottomLeft" activeCell="E181" sqref="E181:E184"/>
      <selection pane="bottomRight" activeCell="E181" sqref="E181:E184"/>
    </sheetView>
  </sheetViews>
  <sheetFormatPr defaultRowHeight="16.5"/>
  <cols>
    <col min="1" max="1" width="8.875" customWidth="1"/>
    <col min="2" max="2" width="12.5" customWidth="1"/>
    <col min="3" max="3" width="16.625" customWidth="1"/>
    <col min="4" max="4" width="20.625" customWidth="1"/>
    <col min="5" max="5" width="20.625" style="103" customWidth="1"/>
    <col min="6" max="6" width="15.25" customWidth="1"/>
    <col min="7" max="7" width="20.375" customWidth="1"/>
    <col min="8" max="8" width="15.875" bestFit="1" customWidth="1"/>
    <col min="9" max="9" width="22.875" bestFit="1" customWidth="1"/>
    <col min="10" max="10" width="12.875" customWidth="1"/>
    <col min="11" max="11" width="10.375" style="7" customWidth="1"/>
    <col min="12" max="12" width="10.625" style="97" bestFit="1" customWidth="1"/>
    <col min="13" max="14" width="12.375" bestFit="1" customWidth="1"/>
    <col min="15" max="15" width="26.875" bestFit="1" customWidth="1"/>
    <col min="16" max="16" width="20.125" customWidth="1"/>
    <col min="17" max="17" width="11.375" customWidth="1"/>
    <col min="18" max="18" width="28.375" bestFit="1" customWidth="1"/>
    <col min="19" max="19" width="13.75" style="8" customWidth="1"/>
  </cols>
  <sheetData>
    <row r="1" spans="1:19" ht="33.75">
      <c r="A1" s="120" t="s">
        <v>3401</v>
      </c>
      <c r="C1" s="6"/>
      <c r="D1" s="14"/>
      <c r="E1" s="105"/>
      <c r="F1" s="14"/>
      <c r="G1" s="17"/>
      <c r="H1" s="2"/>
      <c r="N1" s="15"/>
      <c r="P1" s="7"/>
    </row>
    <row r="2" spans="1:19" ht="20.25">
      <c r="A2" s="294" t="s">
        <v>1112</v>
      </c>
      <c r="B2" s="298" t="s">
        <v>0</v>
      </c>
      <c r="C2" s="303" t="s">
        <v>1256</v>
      </c>
      <c r="D2" s="305" t="s">
        <v>1111</v>
      </c>
      <c r="E2" s="305" t="s">
        <v>1255</v>
      </c>
      <c r="F2" s="290" t="s">
        <v>1214</v>
      </c>
      <c r="G2" s="292" t="s">
        <v>576</v>
      </c>
      <c r="H2" s="292" t="s">
        <v>979</v>
      </c>
      <c r="I2" s="292" t="s">
        <v>760</v>
      </c>
      <c r="J2" s="292" t="s">
        <v>1278</v>
      </c>
      <c r="K2" s="292" t="s">
        <v>10</v>
      </c>
      <c r="L2" s="292"/>
      <c r="M2" s="292"/>
      <c r="N2" s="292"/>
      <c r="O2" s="292" t="s">
        <v>1286</v>
      </c>
      <c r="P2" s="296" t="s">
        <v>1275</v>
      </c>
      <c r="Q2" s="298" t="s">
        <v>630</v>
      </c>
      <c r="R2" s="292" t="s">
        <v>1293</v>
      </c>
      <c r="S2" s="300" t="s">
        <v>1217</v>
      </c>
    </row>
    <row r="3" spans="1:19" ht="20.25">
      <c r="A3" s="295"/>
      <c r="B3" s="299"/>
      <c r="C3" s="304"/>
      <c r="D3" s="306"/>
      <c r="E3" s="307"/>
      <c r="F3" s="291"/>
      <c r="G3" s="293"/>
      <c r="H3" s="293"/>
      <c r="I3" s="293"/>
      <c r="J3" s="293"/>
      <c r="K3" s="100" t="s">
        <v>1288</v>
      </c>
      <c r="L3" s="101" t="s">
        <v>1289</v>
      </c>
      <c r="M3" s="101" t="s">
        <v>1269</v>
      </c>
      <c r="N3" s="101" t="s">
        <v>1270</v>
      </c>
      <c r="O3" s="293"/>
      <c r="P3" s="297"/>
      <c r="Q3" s="299"/>
      <c r="R3" s="293"/>
      <c r="S3" s="301"/>
    </row>
    <row r="4" spans="1:19">
      <c r="A4" s="183">
        <v>1</v>
      </c>
      <c r="B4" s="183" t="s">
        <v>1257</v>
      </c>
      <c r="C4" s="183" t="s">
        <v>1343</v>
      </c>
      <c r="D4" s="183" t="s">
        <v>1258</v>
      </c>
      <c r="E4" s="302" t="s">
        <v>1259</v>
      </c>
      <c r="F4" s="183" t="s">
        <v>1260</v>
      </c>
      <c r="G4" s="183" t="s">
        <v>1261</v>
      </c>
      <c r="H4" s="256">
        <f>SUM(L4:L11)/365</f>
        <v>20.052054794520547</v>
      </c>
      <c r="I4" s="3" t="s">
        <v>1262</v>
      </c>
      <c r="J4" s="3" t="s">
        <v>1279</v>
      </c>
      <c r="K4" s="99">
        <f>L4/365</f>
        <v>0.47945205479452052</v>
      </c>
      <c r="L4" s="98">
        <f>N4-M4</f>
        <v>175</v>
      </c>
      <c r="M4" s="111">
        <v>43710</v>
      </c>
      <c r="N4" s="111">
        <v>43885</v>
      </c>
      <c r="O4" s="3" t="s">
        <v>1271</v>
      </c>
      <c r="P4" s="3" t="s">
        <v>1276</v>
      </c>
      <c r="Q4" s="183" t="s">
        <v>1287</v>
      </c>
      <c r="R4" s="3" t="s">
        <v>1290</v>
      </c>
      <c r="S4" s="180" t="s">
        <v>1294</v>
      </c>
    </row>
    <row r="5" spans="1:19">
      <c r="A5" s="184"/>
      <c r="B5" s="184"/>
      <c r="C5" s="184"/>
      <c r="D5" s="184"/>
      <c r="E5" s="254"/>
      <c r="F5" s="184"/>
      <c r="G5" s="184"/>
      <c r="H5" s="184"/>
      <c r="I5" s="3" t="s">
        <v>1263</v>
      </c>
      <c r="J5" s="3" t="s">
        <v>1280</v>
      </c>
      <c r="K5" s="99">
        <f t="shared" ref="K5:K77" si="0">L5/365</f>
        <v>3.882191780821918</v>
      </c>
      <c r="L5" s="98">
        <f t="shared" ref="L5:L77" si="1">N5-M5</f>
        <v>1417</v>
      </c>
      <c r="M5" s="111">
        <v>42291</v>
      </c>
      <c r="N5" s="111">
        <v>43708</v>
      </c>
      <c r="O5" s="3" t="s">
        <v>1272</v>
      </c>
      <c r="P5" s="3" t="s">
        <v>1276</v>
      </c>
      <c r="Q5" s="184"/>
      <c r="R5" s="3" t="s">
        <v>1291</v>
      </c>
      <c r="S5" s="181"/>
    </row>
    <row r="6" spans="1:19">
      <c r="A6" s="184"/>
      <c r="B6" s="184"/>
      <c r="C6" s="184"/>
      <c r="D6" s="184"/>
      <c r="E6" s="254"/>
      <c r="F6" s="184"/>
      <c r="G6" s="184"/>
      <c r="H6" s="184"/>
      <c r="I6" s="3" t="s">
        <v>1264</v>
      </c>
      <c r="J6" s="3" t="s">
        <v>1281</v>
      </c>
      <c r="K6" s="99">
        <f t="shared" si="0"/>
        <v>1.4356164383561645</v>
      </c>
      <c r="L6" s="98">
        <f t="shared" si="1"/>
        <v>524</v>
      </c>
      <c r="M6" s="111">
        <v>40900</v>
      </c>
      <c r="N6" s="111">
        <v>41424</v>
      </c>
      <c r="O6" s="3" t="s">
        <v>1273</v>
      </c>
      <c r="P6" s="3" t="s">
        <v>1277</v>
      </c>
      <c r="Q6" s="184"/>
      <c r="R6" s="3" t="s">
        <v>1292</v>
      </c>
      <c r="S6" s="181"/>
    </row>
    <row r="7" spans="1:19">
      <c r="A7" s="184"/>
      <c r="B7" s="184"/>
      <c r="C7" s="184"/>
      <c r="D7" s="184"/>
      <c r="E7" s="254"/>
      <c r="F7" s="184"/>
      <c r="G7" s="184"/>
      <c r="H7" s="184"/>
      <c r="I7" s="3" t="s">
        <v>1265</v>
      </c>
      <c r="J7" s="3" t="s">
        <v>1282</v>
      </c>
      <c r="K7" s="99">
        <f t="shared" si="0"/>
        <v>0.11780821917808219</v>
      </c>
      <c r="L7" s="98">
        <f t="shared" si="1"/>
        <v>43</v>
      </c>
      <c r="M7" s="111">
        <v>40787</v>
      </c>
      <c r="N7" s="111">
        <v>40830</v>
      </c>
      <c r="O7" s="3" t="s">
        <v>1274</v>
      </c>
      <c r="P7" s="3" t="s">
        <v>1277</v>
      </c>
      <c r="Q7" s="184"/>
      <c r="R7" s="3"/>
      <c r="S7" s="181"/>
    </row>
    <row r="8" spans="1:19">
      <c r="A8" s="184"/>
      <c r="B8" s="184"/>
      <c r="C8" s="184"/>
      <c r="D8" s="184"/>
      <c r="E8" s="254"/>
      <c r="F8" s="184"/>
      <c r="G8" s="184"/>
      <c r="H8" s="184"/>
      <c r="I8" s="3" t="s">
        <v>1265</v>
      </c>
      <c r="J8" s="3" t="s">
        <v>1282</v>
      </c>
      <c r="K8" s="99">
        <f t="shared" si="0"/>
        <v>0.9123287671232877</v>
      </c>
      <c r="L8" s="98">
        <f t="shared" si="1"/>
        <v>333</v>
      </c>
      <c r="M8" s="111">
        <v>41426</v>
      </c>
      <c r="N8" s="111">
        <v>41759</v>
      </c>
      <c r="O8" s="3"/>
      <c r="P8" s="3"/>
      <c r="Q8" s="184"/>
      <c r="R8" s="3"/>
      <c r="S8" s="181"/>
    </row>
    <row r="9" spans="1:19">
      <c r="A9" s="184"/>
      <c r="B9" s="184"/>
      <c r="C9" s="184"/>
      <c r="D9" s="184"/>
      <c r="E9" s="254"/>
      <c r="F9" s="184"/>
      <c r="G9" s="184"/>
      <c r="H9" s="184"/>
      <c r="I9" s="3" t="s">
        <v>1266</v>
      </c>
      <c r="J9" s="3" t="s">
        <v>1283</v>
      </c>
      <c r="K9" s="99">
        <f t="shared" si="0"/>
        <v>6.1260273972602741</v>
      </c>
      <c r="L9" s="98">
        <f t="shared" si="1"/>
        <v>2236</v>
      </c>
      <c r="M9" s="111">
        <v>34898</v>
      </c>
      <c r="N9" s="111">
        <v>37134</v>
      </c>
      <c r="O9" s="3"/>
      <c r="P9" s="3"/>
      <c r="Q9" s="184"/>
      <c r="R9" s="3"/>
      <c r="S9" s="181"/>
    </row>
    <row r="10" spans="1:19">
      <c r="A10" s="184"/>
      <c r="B10" s="184"/>
      <c r="C10" s="184"/>
      <c r="D10" s="184"/>
      <c r="E10" s="254"/>
      <c r="F10" s="184"/>
      <c r="G10" s="184"/>
      <c r="H10" s="184"/>
      <c r="I10" s="3" t="s">
        <v>1267</v>
      </c>
      <c r="J10" s="3" t="s">
        <v>1284</v>
      </c>
      <c r="K10" s="99">
        <f t="shared" si="0"/>
        <v>2.0356164383561643</v>
      </c>
      <c r="L10" s="98">
        <f t="shared" si="1"/>
        <v>743</v>
      </c>
      <c r="M10" s="111">
        <v>34152</v>
      </c>
      <c r="N10" s="111">
        <v>34895</v>
      </c>
      <c r="O10" s="3"/>
      <c r="P10" s="3"/>
      <c r="Q10" s="184"/>
      <c r="R10" s="3"/>
      <c r="S10" s="181"/>
    </row>
    <row r="11" spans="1:19">
      <c r="A11" s="185"/>
      <c r="B11" s="185"/>
      <c r="C11" s="185"/>
      <c r="D11" s="185"/>
      <c r="E11" s="255"/>
      <c r="F11" s="185"/>
      <c r="G11" s="185"/>
      <c r="H11" s="185"/>
      <c r="I11" s="3" t="s">
        <v>1268</v>
      </c>
      <c r="J11" s="3" t="s">
        <v>1285</v>
      </c>
      <c r="K11" s="99">
        <f t="shared" si="0"/>
        <v>5.0630136986301366</v>
      </c>
      <c r="L11" s="98">
        <f t="shared" si="1"/>
        <v>1848</v>
      </c>
      <c r="M11" s="111">
        <v>32272</v>
      </c>
      <c r="N11" s="111">
        <v>34120</v>
      </c>
      <c r="O11" s="3"/>
      <c r="P11" s="3"/>
      <c r="Q11" s="185"/>
      <c r="R11" s="3"/>
      <c r="S11" s="182"/>
    </row>
    <row r="12" spans="1:19" s="152" customFormat="1">
      <c r="A12" s="233">
        <v>2</v>
      </c>
      <c r="B12" s="233" t="s">
        <v>1295</v>
      </c>
      <c r="C12" s="233" t="s">
        <v>1321</v>
      </c>
      <c r="D12" s="233" t="s">
        <v>1296</v>
      </c>
      <c r="E12" s="242" t="s">
        <v>1297</v>
      </c>
      <c r="F12" s="233" t="s">
        <v>1203</v>
      </c>
      <c r="G12" s="233" t="s">
        <v>1298</v>
      </c>
      <c r="H12" s="245">
        <f>SUM(L12:L15)/365</f>
        <v>54.054794520547944</v>
      </c>
      <c r="I12" s="155" t="s">
        <v>1299</v>
      </c>
      <c r="J12" s="153" t="s">
        <v>1303</v>
      </c>
      <c r="K12" s="148">
        <f t="shared" si="0"/>
        <v>12.67945205479452</v>
      </c>
      <c r="L12" s="149">
        <f t="shared" si="1"/>
        <v>4628</v>
      </c>
      <c r="M12" s="150" t="s">
        <v>1306</v>
      </c>
      <c r="N12" s="150" t="s">
        <v>1307</v>
      </c>
      <c r="O12" s="153" t="s">
        <v>1313</v>
      </c>
      <c r="P12" s="155" t="s">
        <v>1317</v>
      </c>
      <c r="Q12" s="239" t="s">
        <v>1322</v>
      </c>
      <c r="R12" s="155" t="s">
        <v>1340</v>
      </c>
      <c r="S12" s="233" t="s">
        <v>1323</v>
      </c>
    </row>
    <row r="13" spans="1:19" s="152" customFormat="1">
      <c r="A13" s="234"/>
      <c r="B13" s="234"/>
      <c r="C13" s="234"/>
      <c r="D13" s="234"/>
      <c r="E13" s="259"/>
      <c r="F13" s="234"/>
      <c r="G13" s="234"/>
      <c r="H13" s="234"/>
      <c r="I13" s="155" t="s">
        <v>1300</v>
      </c>
      <c r="J13" s="153" t="s">
        <v>1304</v>
      </c>
      <c r="K13" s="148">
        <f t="shared" si="0"/>
        <v>21.936986301369863</v>
      </c>
      <c r="L13" s="149">
        <f t="shared" si="1"/>
        <v>8007</v>
      </c>
      <c r="M13" s="150" t="s">
        <v>1308</v>
      </c>
      <c r="N13" s="150" t="s">
        <v>1309</v>
      </c>
      <c r="O13" s="153" t="s">
        <v>1314</v>
      </c>
      <c r="P13" s="155" t="s">
        <v>1318</v>
      </c>
      <c r="Q13" s="240"/>
      <c r="R13" s="155" t="s">
        <v>1341</v>
      </c>
      <c r="S13" s="234"/>
    </row>
    <row r="14" spans="1:19" s="152" customFormat="1">
      <c r="A14" s="234"/>
      <c r="B14" s="234"/>
      <c r="C14" s="234"/>
      <c r="D14" s="234"/>
      <c r="E14" s="259"/>
      <c r="F14" s="234"/>
      <c r="G14" s="234"/>
      <c r="H14" s="234"/>
      <c r="I14" s="155" t="s">
        <v>1301</v>
      </c>
      <c r="J14" s="153" t="s">
        <v>1305</v>
      </c>
      <c r="K14" s="148">
        <f t="shared" si="0"/>
        <v>16.682191780821917</v>
      </c>
      <c r="L14" s="149">
        <f t="shared" si="1"/>
        <v>6089</v>
      </c>
      <c r="M14" s="150" t="s">
        <v>1310</v>
      </c>
      <c r="N14" s="150" t="s">
        <v>1309</v>
      </c>
      <c r="O14" s="153" t="s">
        <v>1315</v>
      </c>
      <c r="P14" s="155" t="s">
        <v>1319</v>
      </c>
      <c r="Q14" s="240"/>
      <c r="R14" s="155" t="s">
        <v>1216</v>
      </c>
      <c r="S14" s="234"/>
    </row>
    <row r="15" spans="1:19" s="152" customFormat="1">
      <c r="A15" s="235"/>
      <c r="B15" s="235"/>
      <c r="C15" s="235"/>
      <c r="D15" s="235"/>
      <c r="E15" s="260"/>
      <c r="F15" s="235"/>
      <c r="G15" s="235"/>
      <c r="H15" s="235"/>
      <c r="I15" s="155" t="s">
        <v>1302</v>
      </c>
      <c r="J15" s="153" t="s">
        <v>1305</v>
      </c>
      <c r="K15" s="148">
        <f t="shared" si="0"/>
        <v>2.7561643835616438</v>
      </c>
      <c r="L15" s="149">
        <f t="shared" si="1"/>
        <v>1006</v>
      </c>
      <c r="M15" s="150" t="s">
        <v>1311</v>
      </c>
      <c r="N15" s="150" t="s">
        <v>1312</v>
      </c>
      <c r="O15" s="153" t="s">
        <v>1316</v>
      </c>
      <c r="P15" s="155" t="s">
        <v>1320</v>
      </c>
      <c r="Q15" s="241"/>
      <c r="R15" s="153"/>
      <c r="S15" s="235"/>
    </row>
    <row r="16" spans="1:19" s="152" customFormat="1" ht="12.75" customHeight="1">
      <c r="A16" s="233">
        <v>3</v>
      </c>
      <c r="B16" s="233" t="s">
        <v>1324</v>
      </c>
      <c r="C16" s="239" t="s">
        <v>1375</v>
      </c>
      <c r="D16" s="233" t="s">
        <v>1325</v>
      </c>
      <c r="E16" s="242" t="s">
        <v>1326</v>
      </c>
      <c r="F16" s="233" t="s">
        <v>1205</v>
      </c>
      <c r="G16" s="233" t="s">
        <v>1298</v>
      </c>
      <c r="H16" s="245">
        <f>SUM(L16:L19)/365</f>
        <v>29.536986301369861</v>
      </c>
      <c r="I16" s="153" t="s">
        <v>1327</v>
      </c>
      <c r="J16" s="153" t="s">
        <v>1331</v>
      </c>
      <c r="K16" s="148">
        <f t="shared" si="0"/>
        <v>13.238356164383562</v>
      </c>
      <c r="L16" s="149">
        <f t="shared" si="1"/>
        <v>4832</v>
      </c>
      <c r="M16" s="154">
        <v>34155</v>
      </c>
      <c r="N16" s="154">
        <v>38987</v>
      </c>
      <c r="O16" s="153" t="s">
        <v>1313</v>
      </c>
      <c r="P16" s="153" t="s">
        <v>1337</v>
      </c>
      <c r="Q16" s="239" t="s">
        <v>1375</v>
      </c>
      <c r="R16" s="153" t="s">
        <v>1290</v>
      </c>
      <c r="S16" s="233" t="s">
        <v>1294</v>
      </c>
    </row>
    <row r="17" spans="1:19" s="152" customFormat="1">
      <c r="A17" s="234"/>
      <c r="B17" s="234"/>
      <c r="C17" s="240"/>
      <c r="D17" s="234"/>
      <c r="E17" s="259"/>
      <c r="F17" s="234"/>
      <c r="G17" s="234"/>
      <c r="H17" s="234"/>
      <c r="I17" s="153" t="s">
        <v>1328</v>
      </c>
      <c r="J17" s="153" t="s">
        <v>1332</v>
      </c>
      <c r="K17" s="148">
        <f t="shared" si="0"/>
        <v>1.1643835616438356</v>
      </c>
      <c r="L17" s="149">
        <f t="shared" si="1"/>
        <v>425</v>
      </c>
      <c r="M17" s="154">
        <v>39083</v>
      </c>
      <c r="N17" s="154">
        <v>39508</v>
      </c>
      <c r="O17" s="153" t="s">
        <v>1335</v>
      </c>
      <c r="P17" s="153" t="s">
        <v>1338</v>
      </c>
      <c r="Q17" s="240"/>
      <c r="R17" s="153" t="s">
        <v>1216</v>
      </c>
      <c r="S17" s="234"/>
    </row>
    <row r="18" spans="1:19" s="152" customFormat="1">
      <c r="A18" s="234"/>
      <c r="B18" s="234"/>
      <c r="C18" s="240"/>
      <c r="D18" s="234"/>
      <c r="E18" s="259"/>
      <c r="F18" s="234"/>
      <c r="G18" s="234"/>
      <c r="H18" s="234"/>
      <c r="I18" s="153" t="s">
        <v>1329</v>
      </c>
      <c r="J18" s="153" t="s">
        <v>1333</v>
      </c>
      <c r="K18" s="148">
        <f t="shared" si="0"/>
        <v>2.0739726027397261</v>
      </c>
      <c r="L18" s="149">
        <f t="shared" si="1"/>
        <v>757</v>
      </c>
      <c r="M18" s="154">
        <v>39541</v>
      </c>
      <c r="N18" s="154">
        <v>40298</v>
      </c>
      <c r="O18" s="153" t="s">
        <v>1336</v>
      </c>
      <c r="P18" s="153" t="s">
        <v>1339</v>
      </c>
      <c r="Q18" s="240"/>
      <c r="R18" s="153" t="s">
        <v>1292</v>
      </c>
      <c r="S18" s="234"/>
    </row>
    <row r="19" spans="1:19" s="152" customFormat="1">
      <c r="A19" s="235"/>
      <c r="B19" s="235"/>
      <c r="C19" s="241"/>
      <c r="D19" s="235"/>
      <c r="E19" s="260"/>
      <c r="F19" s="235"/>
      <c r="G19" s="235"/>
      <c r="H19" s="235"/>
      <c r="I19" s="153" t="s">
        <v>1330</v>
      </c>
      <c r="J19" s="153" t="s">
        <v>1334</v>
      </c>
      <c r="K19" s="148">
        <f t="shared" si="0"/>
        <v>13.06027397260274</v>
      </c>
      <c r="L19" s="149">
        <f t="shared" si="1"/>
        <v>4767</v>
      </c>
      <c r="M19" s="154">
        <v>39119</v>
      </c>
      <c r="N19" s="154">
        <v>43886</v>
      </c>
      <c r="O19" s="153"/>
      <c r="P19" s="153"/>
      <c r="Q19" s="241"/>
      <c r="R19" s="153"/>
      <c r="S19" s="235"/>
    </row>
    <row r="20" spans="1:19" ht="16.5" customHeight="1">
      <c r="A20" s="183">
        <v>4</v>
      </c>
      <c r="B20" s="183" t="s">
        <v>1342</v>
      </c>
      <c r="C20" s="183" t="s">
        <v>1355</v>
      </c>
      <c r="D20" s="183" t="s">
        <v>1345</v>
      </c>
      <c r="E20" s="228" t="s">
        <v>1346</v>
      </c>
      <c r="F20" s="183" t="s">
        <v>1203</v>
      </c>
      <c r="G20" s="183" t="s">
        <v>1347</v>
      </c>
      <c r="H20" s="256">
        <f>SUM(L20:L22)/365</f>
        <v>9.0054794520547947</v>
      </c>
      <c r="I20" s="3" t="s">
        <v>1348</v>
      </c>
      <c r="J20" s="3" t="s">
        <v>1350</v>
      </c>
      <c r="K20" s="99">
        <f t="shared" si="0"/>
        <v>2.5835616438356164</v>
      </c>
      <c r="L20" s="98">
        <f t="shared" si="1"/>
        <v>943</v>
      </c>
      <c r="M20" s="109" t="s">
        <v>1458</v>
      </c>
      <c r="N20" s="109" t="s">
        <v>1459</v>
      </c>
      <c r="O20" s="3"/>
      <c r="P20" s="3"/>
      <c r="Q20" s="183" t="s">
        <v>1344</v>
      </c>
      <c r="R20" s="102" t="s">
        <v>1352</v>
      </c>
      <c r="S20" s="180" t="s">
        <v>1353</v>
      </c>
    </row>
    <row r="21" spans="1:19">
      <c r="A21" s="184"/>
      <c r="B21" s="184"/>
      <c r="C21" s="184"/>
      <c r="D21" s="184"/>
      <c r="E21" s="254"/>
      <c r="F21" s="184"/>
      <c r="G21" s="184"/>
      <c r="H21" s="184"/>
      <c r="I21" s="3" t="s">
        <v>1348</v>
      </c>
      <c r="J21" s="3" t="s">
        <v>1349</v>
      </c>
      <c r="K21" s="99">
        <f t="shared" si="0"/>
        <v>4.4219178082191783</v>
      </c>
      <c r="L21" s="98">
        <f t="shared" si="1"/>
        <v>1614</v>
      </c>
      <c r="M21" s="109" t="s">
        <v>1460</v>
      </c>
      <c r="N21" s="109" t="s">
        <v>1364</v>
      </c>
      <c r="O21" s="3"/>
      <c r="P21" s="3"/>
      <c r="Q21" s="184"/>
      <c r="R21" s="3"/>
      <c r="S21" s="181"/>
    </row>
    <row r="22" spans="1:19">
      <c r="A22" s="185"/>
      <c r="B22" s="185"/>
      <c r="C22" s="185"/>
      <c r="D22" s="185"/>
      <c r="E22" s="255"/>
      <c r="F22" s="185"/>
      <c r="G22" s="185"/>
      <c r="H22" s="185"/>
      <c r="I22" s="3" t="s">
        <v>1348</v>
      </c>
      <c r="J22" s="3" t="s">
        <v>283</v>
      </c>
      <c r="K22" s="99">
        <f t="shared" si="0"/>
        <v>2</v>
      </c>
      <c r="L22" s="98">
        <f t="shared" si="1"/>
        <v>730</v>
      </c>
      <c r="M22" s="109" t="s">
        <v>1461</v>
      </c>
      <c r="N22" s="109" t="s">
        <v>1366</v>
      </c>
      <c r="O22" s="3"/>
      <c r="P22" s="3"/>
      <c r="Q22" s="185"/>
      <c r="R22" s="3"/>
      <c r="S22" s="182"/>
    </row>
    <row r="23" spans="1:19" s="129" customFormat="1">
      <c r="A23" s="190">
        <v>5</v>
      </c>
      <c r="B23" s="190" t="s">
        <v>1354</v>
      </c>
      <c r="C23" s="190" t="s">
        <v>1344</v>
      </c>
      <c r="D23" s="190" t="s">
        <v>1356</v>
      </c>
      <c r="E23" s="262" t="s">
        <v>1357</v>
      </c>
      <c r="F23" s="190" t="s">
        <v>1203</v>
      </c>
      <c r="G23" s="190" t="s">
        <v>1358</v>
      </c>
      <c r="H23" s="277">
        <f>SUM(L23:L27)/365</f>
        <v>30.315068493150687</v>
      </c>
      <c r="I23" s="124" t="s">
        <v>1361</v>
      </c>
      <c r="J23" s="124" t="s">
        <v>675</v>
      </c>
      <c r="K23" s="125">
        <f t="shared" si="0"/>
        <v>12.835616438356164</v>
      </c>
      <c r="L23" s="126">
        <f t="shared" si="1"/>
        <v>4685</v>
      </c>
      <c r="M23" s="127">
        <v>31538</v>
      </c>
      <c r="N23" s="127">
        <v>36223</v>
      </c>
      <c r="O23" s="128" t="s">
        <v>1367</v>
      </c>
      <c r="P23" s="128" t="s">
        <v>1277</v>
      </c>
      <c r="Q23" s="190" t="s">
        <v>1344</v>
      </c>
      <c r="R23" s="128" t="s">
        <v>1216</v>
      </c>
      <c r="S23" s="199" t="s">
        <v>3399</v>
      </c>
    </row>
    <row r="24" spans="1:19" s="129" customFormat="1">
      <c r="A24" s="191"/>
      <c r="B24" s="191"/>
      <c r="C24" s="191"/>
      <c r="D24" s="191"/>
      <c r="E24" s="275"/>
      <c r="F24" s="191"/>
      <c r="G24" s="191"/>
      <c r="H24" s="191"/>
      <c r="I24" s="124" t="s">
        <v>1362</v>
      </c>
      <c r="J24" s="124" t="s">
        <v>1370</v>
      </c>
      <c r="K24" s="125">
        <f t="shared" si="0"/>
        <v>2.6383561643835618</v>
      </c>
      <c r="L24" s="126">
        <f t="shared" si="1"/>
        <v>963</v>
      </c>
      <c r="M24" s="127">
        <v>38174</v>
      </c>
      <c r="N24" s="127">
        <v>39137</v>
      </c>
      <c r="O24" s="128" t="s">
        <v>1368</v>
      </c>
      <c r="P24" s="128" t="s">
        <v>1277</v>
      </c>
      <c r="Q24" s="191"/>
      <c r="R24" s="128"/>
      <c r="S24" s="181"/>
    </row>
    <row r="25" spans="1:19" s="129" customFormat="1">
      <c r="A25" s="191"/>
      <c r="B25" s="191"/>
      <c r="C25" s="191"/>
      <c r="D25" s="191"/>
      <c r="E25" s="275"/>
      <c r="F25" s="191"/>
      <c r="G25" s="191"/>
      <c r="H25" s="191"/>
      <c r="I25" s="124" t="s">
        <v>1363</v>
      </c>
      <c r="J25" s="124" t="s">
        <v>1370</v>
      </c>
      <c r="K25" s="125">
        <f t="shared" si="0"/>
        <v>5.1671232876712327</v>
      </c>
      <c r="L25" s="126">
        <f t="shared" si="1"/>
        <v>1886</v>
      </c>
      <c r="M25" s="127">
        <v>39142</v>
      </c>
      <c r="N25" s="127">
        <v>41028</v>
      </c>
      <c r="O25" s="128" t="s">
        <v>1369</v>
      </c>
      <c r="P25" s="128" t="s">
        <v>1277</v>
      </c>
      <c r="Q25" s="192"/>
      <c r="R25" s="128"/>
      <c r="S25" s="181"/>
    </row>
    <row r="26" spans="1:19" s="129" customFormat="1">
      <c r="A26" s="191"/>
      <c r="B26" s="191"/>
      <c r="C26" s="191"/>
      <c r="D26" s="191"/>
      <c r="E26" s="275"/>
      <c r="F26" s="191"/>
      <c r="G26" s="191"/>
      <c r="H26" s="191"/>
      <c r="I26" s="124" t="s">
        <v>1360</v>
      </c>
      <c r="J26" s="124" t="s">
        <v>1371</v>
      </c>
      <c r="K26" s="125">
        <f t="shared" si="0"/>
        <v>3</v>
      </c>
      <c r="L26" s="126">
        <f t="shared" si="1"/>
        <v>1095</v>
      </c>
      <c r="M26" s="127">
        <v>41334</v>
      </c>
      <c r="N26" s="127">
        <v>42429</v>
      </c>
      <c r="O26" s="128"/>
      <c r="P26" s="128"/>
      <c r="Q26" s="128"/>
      <c r="R26" s="128"/>
      <c r="S26" s="181"/>
    </row>
    <row r="27" spans="1:19" s="129" customFormat="1">
      <c r="A27" s="192"/>
      <c r="B27" s="192"/>
      <c r="C27" s="192"/>
      <c r="D27" s="192"/>
      <c r="E27" s="276"/>
      <c r="F27" s="192"/>
      <c r="G27" s="192"/>
      <c r="H27" s="192"/>
      <c r="I27" s="124" t="s">
        <v>1359</v>
      </c>
      <c r="J27" s="124" t="s">
        <v>1372</v>
      </c>
      <c r="K27" s="125">
        <f t="shared" si="0"/>
        <v>6.6739726027397257</v>
      </c>
      <c r="L27" s="126">
        <f t="shared" si="1"/>
        <v>2436</v>
      </c>
      <c r="M27" s="130" t="s">
        <v>1365</v>
      </c>
      <c r="N27" s="130" t="s">
        <v>1366</v>
      </c>
      <c r="O27" s="128"/>
      <c r="P27" s="128"/>
      <c r="Q27" s="128"/>
      <c r="R27" s="128"/>
      <c r="S27" s="182"/>
    </row>
    <row r="28" spans="1:19">
      <c r="A28" s="183">
        <v>6</v>
      </c>
      <c r="B28" s="183" t="s">
        <v>1373</v>
      </c>
      <c r="C28" s="248" t="s">
        <v>1426</v>
      </c>
      <c r="D28" s="183" t="s">
        <v>1376</v>
      </c>
      <c r="E28" s="183"/>
      <c r="F28" s="183" t="s">
        <v>1430</v>
      </c>
      <c r="G28" s="183" t="s">
        <v>1347</v>
      </c>
      <c r="H28" s="256">
        <f>SUM(L28:L29)/365</f>
        <v>33.030136986301372</v>
      </c>
      <c r="I28" s="3" t="s">
        <v>1377</v>
      </c>
      <c r="J28" s="3" t="s">
        <v>1379</v>
      </c>
      <c r="K28" s="99">
        <f t="shared" si="0"/>
        <v>28.942465753424656</v>
      </c>
      <c r="L28" s="98">
        <f t="shared" si="1"/>
        <v>10564</v>
      </c>
      <c r="M28" s="109" t="s">
        <v>1381</v>
      </c>
      <c r="N28" s="109" t="s">
        <v>1366</v>
      </c>
      <c r="O28" s="3" t="s">
        <v>1383</v>
      </c>
      <c r="P28" s="3" t="s">
        <v>1386</v>
      </c>
      <c r="Q28" s="248" t="s">
        <v>1426</v>
      </c>
      <c r="R28" s="3" t="s">
        <v>1216</v>
      </c>
      <c r="S28" s="180" t="s">
        <v>1353</v>
      </c>
    </row>
    <row r="29" spans="1:19">
      <c r="A29" s="184"/>
      <c r="B29" s="184"/>
      <c r="C29" s="249"/>
      <c r="D29" s="184"/>
      <c r="E29" s="254"/>
      <c r="F29" s="184"/>
      <c r="G29" s="184"/>
      <c r="H29" s="184"/>
      <c r="I29" s="3" t="s">
        <v>1378</v>
      </c>
      <c r="J29" s="3" t="s">
        <v>1380</v>
      </c>
      <c r="K29" s="99">
        <f t="shared" si="0"/>
        <v>4.087671232876712</v>
      </c>
      <c r="L29" s="98">
        <f t="shared" si="1"/>
        <v>1492</v>
      </c>
      <c r="M29" s="109" t="s">
        <v>1382</v>
      </c>
      <c r="N29" s="109" t="s">
        <v>1366</v>
      </c>
      <c r="O29" s="3" t="s">
        <v>1384</v>
      </c>
      <c r="P29" s="3" t="s">
        <v>1387</v>
      </c>
      <c r="Q29" s="249"/>
      <c r="R29" s="3" t="s">
        <v>1292</v>
      </c>
      <c r="S29" s="181"/>
    </row>
    <row r="30" spans="1:19">
      <c r="A30" s="185"/>
      <c r="B30" s="185"/>
      <c r="C30" s="250"/>
      <c r="D30" s="185"/>
      <c r="E30" s="255"/>
      <c r="F30" s="185"/>
      <c r="G30" s="185"/>
      <c r="H30" s="185"/>
      <c r="I30" s="3"/>
      <c r="J30" s="3"/>
      <c r="K30" s="99"/>
      <c r="L30" s="98"/>
      <c r="M30" s="112"/>
      <c r="N30" s="112"/>
      <c r="O30" s="3" t="s">
        <v>1385</v>
      </c>
      <c r="P30" s="3" t="s">
        <v>385</v>
      </c>
      <c r="Q30" s="250"/>
      <c r="R30" s="3"/>
      <c r="S30" s="182"/>
    </row>
    <row r="31" spans="1:19" s="152" customFormat="1">
      <c r="A31" s="233">
        <v>7</v>
      </c>
      <c r="B31" s="233" t="s">
        <v>1388</v>
      </c>
      <c r="C31" s="233" t="s">
        <v>1374</v>
      </c>
      <c r="D31" s="233" t="s">
        <v>1389</v>
      </c>
      <c r="E31" s="242" t="s">
        <v>1390</v>
      </c>
      <c r="F31" s="233" t="s">
        <v>1203</v>
      </c>
      <c r="G31" s="233" t="s">
        <v>1358</v>
      </c>
      <c r="H31" s="245">
        <f>SUM(L31:L39)/365</f>
        <v>25.30958904109589</v>
      </c>
      <c r="I31" s="153" t="s">
        <v>1391</v>
      </c>
      <c r="J31" s="153" t="s">
        <v>1400</v>
      </c>
      <c r="K31" s="148">
        <f t="shared" si="0"/>
        <v>1.1369863013698631</v>
      </c>
      <c r="L31" s="149">
        <f t="shared" si="1"/>
        <v>415</v>
      </c>
      <c r="M31" s="154">
        <v>43466</v>
      </c>
      <c r="N31" s="154">
        <v>43881</v>
      </c>
      <c r="O31" s="153" t="s">
        <v>1408</v>
      </c>
      <c r="P31" s="153" t="s">
        <v>1409</v>
      </c>
      <c r="Q31" s="239" t="s">
        <v>1410</v>
      </c>
      <c r="R31" s="153" t="s">
        <v>1216</v>
      </c>
      <c r="S31" s="233" t="s">
        <v>1353</v>
      </c>
    </row>
    <row r="32" spans="1:19" s="152" customFormat="1">
      <c r="A32" s="234"/>
      <c r="B32" s="234"/>
      <c r="C32" s="234"/>
      <c r="D32" s="234"/>
      <c r="E32" s="259"/>
      <c r="F32" s="234"/>
      <c r="G32" s="234"/>
      <c r="H32" s="234"/>
      <c r="I32" s="153" t="s">
        <v>1392</v>
      </c>
      <c r="J32" s="153" t="s">
        <v>1379</v>
      </c>
      <c r="K32" s="148">
        <f t="shared" si="0"/>
        <v>0.83561643835616439</v>
      </c>
      <c r="L32" s="149">
        <f t="shared" si="1"/>
        <v>305</v>
      </c>
      <c r="M32" s="154">
        <v>43160</v>
      </c>
      <c r="N32" s="154">
        <v>43465</v>
      </c>
      <c r="O32" s="153"/>
      <c r="P32" s="153"/>
      <c r="Q32" s="240"/>
      <c r="R32" s="153" t="s">
        <v>1411</v>
      </c>
      <c r="S32" s="234"/>
    </row>
    <row r="33" spans="1:19" s="152" customFormat="1">
      <c r="A33" s="234"/>
      <c r="B33" s="234"/>
      <c r="C33" s="234"/>
      <c r="D33" s="234"/>
      <c r="E33" s="259"/>
      <c r="F33" s="234"/>
      <c r="G33" s="234"/>
      <c r="H33" s="234"/>
      <c r="I33" s="153" t="s">
        <v>1393</v>
      </c>
      <c r="J33" s="153" t="s">
        <v>1401</v>
      </c>
      <c r="K33" s="148">
        <f t="shared" si="0"/>
        <v>1.9123287671232876</v>
      </c>
      <c r="L33" s="149">
        <f t="shared" si="1"/>
        <v>698</v>
      </c>
      <c r="M33" s="154">
        <v>42461</v>
      </c>
      <c r="N33" s="154">
        <v>43159</v>
      </c>
      <c r="O33" s="153"/>
      <c r="P33" s="153"/>
      <c r="Q33" s="240"/>
      <c r="R33" s="153"/>
      <c r="S33" s="234"/>
    </row>
    <row r="34" spans="1:19" s="152" customFormat="1">
      <c r="A34" s="234"/>
      <c r="B34" s="234"/>
      <c r="C34" s="234"/>
      <c r="D34" s="234"/>
      <c r="E34" s="259"/>
      <c r="F34" s="234"/>
      <c r="G34" s="234"/>
      <c r="H34" s="234"/>
      <c r="I34" s="153" t="s">
        <v>1394</v>
      </c>
      <c r="J34" s="153" t="s">
        <v>1402</v>
      </c>
      <c r="K34" s="148">
        <f t="shared" si="0"/>
        <v>4.2520547945205482</v>
      </c>
      <c r="L34" s="149">
        <f t="shared" si="1"/>
        <v>1552</v>
      </c>
      <c r="M34" s="154">
        <v>40357</v>
      </c>
      <c r="N34" s="154">
        <v>41909</v>
      </c>
      <c r="O34" s="153"/>
      <c r="P34" s="153"/>
      <c r="Q34" s="240"/>
      <c r="R34" s="153"/>
      <c r="S34" s="234"/>
    </row>
    <row r="35" spans="1:19" s="152" customFormat="1">
      <c r="A35" s="234"/>
      <c r="B35" s="234"/>
      <c r="C35" s="234"/>
      <c r="D35" s="234"/>
      <c r="E35" s="259"/>
      <c r="F35" s="234"/>
      <c r="G35" s="234"/>
      <c r="H35" s="234"/>
      <c r="I35" s="153" t="s">
        <v>1395</v>
      </c>
      <c r="J35" s="153" t="s">
        <v>1403</v>
      </c>
      <c r="K35" s="148">
        <f t="shared" si="0"/>
        <v>1.5780821917808219</v>
      </c>
      <c r="L35" s="149">
        <f t="shared" si="1"/>
        <v>576</v>
      </c>
      <c r="M35" s="154">
        <v>39753</v>
      </c>
      <c r="N35" s="154">
        <v>40329</v>
      </c>
      <c r="O35" s="153"/>
      <c r="P35" s="153"/>
      <c r="Q35" s="240"/>
      <c r="R35" s="153"/>
      <c r="S35" s="234"/>
    </row>
    <row r="36" spans="1:19" s="152" customFormat="1">
      <c r="A36" s="234"/>
      <c r="B36" s="234"/>
      <c r="C36" s="234"/>
      <c r="D36" s="234"/>
      <c r="E36" s="259"/>
      <c r="F36" s="234"/>
      <c r="G36" s="234"/>
      <c r="H36" s="234"/>
      <c r="I36" s="153" t="s">
        <v>1396</v>
      </c>
      <c r="J36" s="153" t="s">
        <v>1404</v>
      </c>
      <c r="K36" s="148">
        <f t="shared" si="0"/>
        <v>0.9452054794520548</v>
      </c>
      <c r="L36" s="149">
        <f t="shared" si="1"/>
        <v>345</v>
      </c>
      <c r="M36" s="154">
        <v>39401</v>
      </c>
      <c r="N36" s="154">
        <v>39746</v>
      </c>
      <c r="O36" s="153"/>
      <c r="P36" s="153"/>
      <c r="Q36" s="240"/>
      <c r="R36" s="153"/>
      <c r="S36" s="234"/>
    </row>
    <row r="37" spans="1:19" s="152" customFormat="1">
      <c r="A37" s="234"/>
      <c r="B37" s="234"/>
      <c r="C37" s="234"/>
      <c r="D37" s="234"/>
      <c r="E37" s="259"/>
      <c r="F37" s="234"/>
      <c r="G37" s="234"/>
      <c r="H37" s="234"/>
      <c r="I37" s="153" t="s">
        <v>1397</v>
      </c>
      <c r="J37" s="153" t="s">
        <v>1405</v>
      </c>
      <c r="K37" s="148">
        <f t="shared" si="0"/>
        <v>2.1506849315068495</v>
      </c>
      <c r="L37" s="149">
        <f t="shared" si="1"/>
        <v>785</v>
      </c>
      <c r="M37" s="154">
        <v>38580</v>
      </c>
      <c r="N37" s="154">
        <v>39365</v>
      </c>
      <c r="O37" s="153"/>
      <c r="P37" s="153"/>
      <c r="Q37" s="240"/>
      <c r="R37" s="153"/>
      <c r="S37" s="234"/>
    </row>
    <row r="38" spans="1:19" s="152" customFormat="1">
      <c r="A38" s="234"/>
      <c r="B38" s="234"/>
      <c r="C38" s="234"/>
      <c r="D38" s="234"/>
      <c r="E38" s="259"/>
      <c r="F38" s="234"/>
      <c r="G38" s="234"/>
      <c r="H38" s="234"/>
      <c r="I38" s="153" t="s">
        <v>1398</v>
      </c>
      <c r="J38" s="153" t="s">
        <v>1406</v>
      </c>
      <c r="K38" s="148">
        <f t="shared" si="0"/>
        <v>4.8328767123287673</v>
      </c>
      <c r="L38" s="149">
        <f t="shared" si="1"/>
        <v>1764</v>
      </c>
      <c r="M38" s="154">
        <v>36800</v>
      </c>
      <c r="N38" s="154">
        <v>38564</v>
      </c>
      <c r="O38" s="153"/>
      <c r="P38" s="153"/>
      <c r="Q38" s="240"/>
      <c r="R38" s="153"/>
      <c r="S38" s="234"/>
    </row>
    <row r="39" spans="1:19" s="152" customFormat="1">
      <c r="A39" s="235"/>
      <c r="B39" s="235"/>
      <c r="C39" s="235"/>
      <c r="D39" s="235"/>
      <c r="E39" s="260"/>
      <c r="F39" s="235"/>
      <c r="G39" s="235"/>
      <c r="H39" s="235"/>
      <c r="I39" s="153" t="s">
        <v>1399</v>
      </c>
      <c r="J39" s="153" t="s">
        <v>1407</v>
      </c>
      <c r="K39" s="148">
        <f t="shared" si="0"/>
        <v>7.6657534246575345</v>
      </c>
      <c r="L39" s="149">
        <f t="shared" si="1"/>
        <v>2798</v>
      </c>
      <c r="M39" s="154">
        <v>34001</v>
      </c>
      <c r="N39" s="154">
        <v>36799</v>
      </c>
      <c r="O39" s="153"/>
      <c r="P39" s="153"/>
      <c r="Q39" s="241"/>
      <c r="R39" s="153"/>
      <c r="S39" s="235"/>
    </row>
    <row r="40" spans="1:19" s="152" customFormat="1">
      <c r="A40" s="233">
        <v>8</v>
      </c>
      <c r="B40" s="233" t="s">
        <v>1412</v>
      </c>
      <c r="C40" s="233" t="s">
        <v>1486</v>
      </c>
      <c r="D40" s="233" t="s">
        <v>1413</v>
      </c>
      <c r="E40" s="242" t="s">
        <v>1414</v>
      </c>
      <c r="F40" s="233" t="s">
        <v>1203</v>
      </c>
      <c r="G40" s="233" t="s">
        <v>1347</v>
      </c>
      <c r="H40" s="245">
        <f>SUM(L40:L44)/365</f>
        <v>21.572602739726026</v>
      </c>
      <c r="I40" s="153" t="s">
        <v>1415</v>
      </c>
      <c r="J40" s="155" t="s">
        <v>1420</v>
      </c>
      <c r="K40" s="148">
        <f t="shared" si="0"/>
        <v>2.2109589041095892</v>
      </c>
      <c r="L40" s="149">
        <f t="shared" si="1"/>
        <v>807</v>
      </c>
      <c r="M40" s="154">
        <v>43570</v>
      </c>
      <c r="N40" s="154">
        <v>44377</v>
      </c>
      <c r="O40" s="153" t="s">
        <v>1424</v>
      </c>
      <c r="P40" s="153" t="s">
        <v>1337</v>
      </c>
      <c r="Q40" s="239" t="s">
        <v>1501</v>
      </c>
      <c r="R40" s="153" t="s">
        <v>1216</v>
      </c>
      <c r="S40" s="233" t="s">
        <v>1353</v>
      </c>
    </row>
    <row r="41" spans="1:19" s="152" customFormat="1">
      <c r="A41" s="234"/>
      <c r="B41" s="234"/>
      <c r="C41" s="234"/>
      <c r="D41" s="234"/>
      <c r="E41" s="259"/>
      <c r="F41" s="234"/>
      <c r="G41" s="234"/>
      <c r="H41" s="234"/>
      <c r="I41" s="153" t="s">
        <v>1416</v>
      </c>
      <c r="J41" s="153" t="s">
        <v>1421</v>
      </c>
      <c r="K41" s="148">
        <f t="shared" si="0"/>
        <v>6.5452054794520551</v>
      </c>
      <c r="L41" s="149">
        <f t="shared" si="1"/>
        <v>2389</v>
      </c>
      <c r="M41" s="154">
        <v>41988</v>
      </c>
      <c r="N41" s="154">
        <v>44377</v>
      </c>
      <c r="O41" s="153" t="s">
        <v>1383</v>
      </c>
      <c r="P41" s="153" t="s">
        <v>1386</v>
      </c>
      <c r="Q41" s="240"/>
      <c r="R41" s="153" t="s">
        <v>1292</v>
      </c>
      <c r="S41" s="234"/>
    </row>
    <row r="42" spans="1:19" s="152" customFormat="1">
      <c r="A42" s="234"/>
      <c r="B42" s="234"/>
      <c r="C42" s="234"/>
      <c r="D42" s="234"/>
      <c r="E42" s="259"/>
      <c r="F42" s="234"/>
      <c r="G42" s="234"/>
      <c r="H42" s="234"/>
      <c r="I42" s="155" t="s">
        <v>1417</v>
      </c>
      <c r="J42" s="153" t="s">
        <v>1422</v>
      </c>
      <c r="K42" s="148">
        <f t="shared" si="0"/>
        <v>8.3616438356164391</v>
      </c>
      <c r="L42" s="149">
        <f t="shared" si="1"/>
        <v>3052</v>
      </c>
      <c r="M42" s="154">
        <v>41325</v>
      </c>
      <c r="N42" s="154">
        <v>44377</v>
      </c>
      <c r="O42" s="153"/>
      <c r="P42" s="153"/>
      <c r="Q42" s="240"/>
      <c r="R42" s="153"/>
      <c r="S42" s="234"/>
    </row>
    <row r="43" spans="1:19" s="152" customFormat="1">
      <c r="A43" s="234"/>
      <c r="B43" s="234"/>
      <c r="C43" s="234"/>
      <c r="D43" s="234"/>
      <c r="E43" s="259"/>
      <c r="F43" s="234"/>
      <c r="G43" s="234"/>
      <c r="H43" s="234"/>
      <c r="I43" s="153" t="s">
        <v>1418</v>
      </c>
      <c r="J43" s="153" t="s">
        <v>1421</v>
      </c>
      <c r="K43" s="148">
        <f t="shared" si="0"/>
        <v>3.956164383561644</v>
      </c>
      <c r="L43" s="149">
        <f t="shared" si="1"/>
        <v>1444</v>
      </c>
      <c r="M43" s="154">
        <v>40602</v>
      </c>
      <c r="N43" s="154">
        <v>42046</v>
      </c>
      <c r="O43" s="153"/>
      <c r="P43" s="153"/>
      <c r="Q43" s="240"/>
      <c r="R43" s="153"/>
      <c r="S43" s="234"/>
    </row>
    <row r="44" spans="1:19" s="152" customFormat="1">
      <c r="A44" s="235"/>
      <c r="B44" s="235"/>
      <c r="C44" s="235"/>
      <c r="D44" s="235"/>
      <c r="E44" s="260"/>
      <c r="F44" s="235"/>
      <c r="G44" s="235"/>
      <c r="H44" s="235"/>
      <c r="I44" s="153" t="s">
        <v>1419</v>
      </c>
      <c r="J44" s="153" t="s">
        <v>1423</v>
      </c>
      <c r="K44" s="148">
        <f t="shared" si="0"/>
        <v>0.49863013698630138</v>
      </c>
      <c r="L44" s="149">
        <f t="shared" si="1"/>
        <v>182</v>
      </c>
      <c r="M44" s="154">
        <v>38048</v>
      </c>
      <c r="N44" s="154">
        <v>38230</v>
      </c>
      <c r="O44" s="153"/>
      <c r="P44" s="153"/>
      <c r="Q44" s="241"/>
      <c r="R44" s="153"/>
      <c r="S44" s="235"/>
    </row>
    <row r="45" spans="1:19">
      <c r="A45" s="183">
        <v>9</v>
      </c>
      <c r="B45" s="183" t="s">
        <v>1425</v>
      </c>
      <c r="C45" s="248" t="s">
        <v>1426</v>
      </c>
      <c r="D45" s="183" t="s">
        <v>1427</v>
      </c>
      <c r="E45" s="228" t="s">
        <v>1428</v>
      </c>
      <c r="F45" s="183" t="s">
        <v>1429</v>
      </c>
      <c r="G45" s="183" t="s">
        <v>1358</v>
      </c>
      <c r="H45" s="256">
        <f>SUM(L45:L48)/365</f>
        <v>25.073972602739726</v>
      </c>
      <c r="I45" s="3" t="s">
        <v>1431</v>
      </c>
      <c r="J45" s="3" t="s">
        <v>1405</v>
      </c>
      <c r="K45" s="99">
        <f t="shared" si="0"/>
        <v>9.4109589041095898</v>
      </c>
      <c r="L45" s="98">
        <f t="shared" si="1"/>
        <v>3435</v>
      </c>
      <c r="M45" s="111">
        <v>33941</v>
      </c>
      <c r="N45" s="111">
        <v>37376</v>
      </c>
      <c r="O45" s="3" t="s">
        <v>1437</v>
      </c>
      <c r="P45" s="3" t="s">
        <v>1277</v>
      </c>
      <c r="Q45" s="248" t="s">
        <v>1426</v>
      </c>
      <c r="R45" s="104" t="s">
        <v>1216</v>
      </c>
      <c r="S45" s="180" t="s">
        <v>1353</v>
      </c>
    </row>
    <row r="46" spans="1:19">
      <c r="A46" s="184"/>
      <c r="B46" s="184"/>
      <c r="C46" s="249"/>
      <c r="D46" s="184"/>
      <c r="E46" s="254"/>
      <c r="F46" s="184"/>
      <c r="G46" s="184"/>
      <c r="H46" s="184"/>
      <c r="I46" s="3" t="s">
        <v>1432</v>
      </c>
      <c r="J46" s="102" t="s">
        <v>1434</v>
      </c>
      <c r="K46" s="99">
        <f t="shared" si="0"/>
        <v>11.254794520547945</v>
      </c>
      <c r="L46" s="98">
        <f t="shared" si="1"/>
        <v>4108</v>
      </c>
      <c r="M46" s="111">
        <v>38169</v>
      </c>
      <c r="N46" s="111">
        <v>42277</v>
      </c>
      <c r="O46" s="3" t="s">
        <v>1438</v>
      </c>
      <c r="P46" s="3" t="s">
        <v>1387</v>
      </c>
      <c r="Q46" s="249"/>
      <c r="R46" s="104" t="s">
        <v>1292</v>
      </c>
      <c r="S46" s="181"/>
    </row>
    <row r="47" spans="1:19">
      <c r="A47" s="184"/>
      <c r="B47" s="184"/>
      <c r="C47" s="249"/>
      <c r="D47" s="184"/>
      <c r="E47" s="254"/>
      <c r="F47" s="184"/>
      <c r="G47" s="184"/>
      <c r="H47" s="184"/>
      <c r="I47" s="3" t="s">
        <v>1433</v>
      </c>
      <c r="J47" s="3" t="s">
        <v>1435</v>
      </c>
      <c r="K47" s="99">
        <f t="shared" si="0"/>
        <v>0.66575342465753429</v>
      </c>
      <c r="L47" s="98">
        <f t="shared" si="1"/>
        <v>243</v>
      </c>
      <c r="M47" s="111">
        <v>42278</v>
      </c>
      <c r="N47" s="111">
        <v>42521</v>
      </c>
      <c r="O47" s="3" t="s">
        <v>1439</v>
      </c>
      <c r="P47" s="102" t="s">
        <v>1440</v>
      </c>
      <c r="Q47" s="249"/>
      <c r="R47" s="3"/>
      <c r="S47" s="181"/>
    </row>
    <row r="48" spans="1:19">
      <c r="A48" s="185"/>
      <c r="B48" s="185"/>
      <c r="C48" s="250"/>
      <c r="D48" s="185"/>
      <c r="E48" s="255"/>
      <c r="F48" s="185"/>
      <c r="G48" s="185"/>
      <c r="H48" s="185"/>
      <c r="I48" s="3" t="s">
        <v>1392</v>
      </c>
      <c r="J48" s="3" t="s">
        <v>1436</v>
      </c>
      <c r="K48" s="99">
        <f t="shared" si="0"/>
        <v>3.7424657534246575</v>
      </c>
      <c r="L48" s="98">
        <f t="shared" si="1"/>
        <v>1366</v>
      </c>
      <c r="M48" s="111">
        <v>42522</v>
      </c>
      <c r="N48" s="111">
        <v>43888</v>
      </c>
      <c r="O48" s="3"/>
      <c r="P48" s="3"/>
      <c r="Q48" s="250"/>
      <c r="R48" s="3"/>
      <c r="S48" s="182"/>
    </row>
    <row r="49" spans="1:19">
      <c r="A49" s="183">
        <v>10</v>
      </c>
      <c r="B49" s="183" t="s">
        <v>1441</v>
      </c>
      <c r="C49" s="248" t="s">
        <v>2332</v>
      </c>
      <c r="D49" s="183" t="s">
        <v>1442</v>
      </c>
      <c r="E49" s="257" t="s">
        <v>2331</v>
      </c>
      <c r="F49" s="183" t="s">
        <v>1203</v>
      </c>
      <c r="G49" s="183" t="s">
        <v>1347</v>
      </c>
      <c r="H49" s="256">
        <f>SUM(L49:L52)/365</f>
        <v>38.19178082191781</v>
      </c>
      <c r="I49" s="3" t="s">
        <v>1443</v>
      </c>
      <c r="J49" s="3" t="s">
        <v>1446</v>
      </c>
      <c r="K49" s="99">
        <f t="shared" si="0"/>
        <v>3.419178082191781</v>
      </c>
      <c r="L49" s="98">
        <f t="shared" si="1"/>
        <v>1248</v>
      </c>
      <c r="M49" s="109" t="s">
        <v>1449</v>
      </c>
      <c r="N49" s="109" t="s">
        <v>1366</v>
      </c>
      <c r="O49" s="3" t="s">
        <v>1456</v>
      </c>
      <c r="P49" s="3" t="s">
        <v>1337</v>
      </c>
      <c r="Q49" s="248" t="s">
        <v>2332</v>
      </c>
      <c r="R49" s="3" t="s">
        <v>1290</v>
      </c>
      <c r="S49" s="180" t="s">
        <v>1353</v>
      </c>
    </row>
    <row r="50" spans="1:19">
      <c r="A50" s="184"/>
      <c r="B50" s="184"/>
      <c r="C50" s="249"/>
      <c r="D50" s="184"/>
      <c r="E50" s="254"/>
      <c r="F50" s="184"/>
      <c r="G50" s="184"/>
      <c r="H50" s="184"/>
      <c r="I50" s="3" t="s">
        <v>1444</v>
      </c>
      <c r="J50" s="3" t="s">
        <v>1447</v>
      </c>
      <c r="K50" s="99">
        <f t="shared" si="0"/>
        <v>0.33424657534246577</v>
      </c>
      <c r="L50" s="98">
        <f t="shared" si="1"/>
        <v>122</v>
      </c>
      <c r="M50" s="109" t="s">
        <v>1450</v>
      </c>
      <c r="N50" s="109" t="s">
        <v>1451</v>
      </c>
      <c r="O50" s="3" t="s">
        <v>1383</v>
      </c>
      <c r="P50" s="3" t="s">
        <v>1386</v>
      </c>
      <c r="Q50" s="249"/>
      <c r="R50" s="3" t="s">
        <v>1216</v>
      </c>
      <c r="S50" s="181"/>
    </row>
    <row r="51" spans="1:19">
      <c r="A51" s="184"/>
      <c r="B51" s="184"/>
      <c r="C51" s="249"/>
      <c r="D51" s="184"/>
      <c r="E51" s="254"/>
      <c r="F51" s="184"/>
      <c r="G51" s="184"/>
      <c r="H51" s="184"/>
      <c r="I51" s="3" t="s">
        <v>1443</v>
      </c>
      <c r="J51" s="3" t="s">
        <v>1446</v>
      </c>
      <c r="K51" s="99">
        <f t="shared" si="0"/>
        <v>6.5863013698630137</v>
      </c>
      <c r="L51" s="98">
        <f t="shared" si="1"/>
        <v>2404</v>
      </c>
      <c r="M51" s="109" t="s">
        <v>1452</v>
      </c>
      <c r="N51" s="109" t="s">
        <v>1453</v>
      </c>
      <c r="O51" s="3" t="s">
        <v>1457</v>
      </c>
      <c r="P51" s="3" t="s">
        <v>1277</v>
      </c>
      <c r="Q51" s="249"/>
      <c r="R51" s="3" t="s">
        <v>1292</v>
      </c>
      <c r="S51" s="181"/>
    </row>
    <row r="52" spans="1:19">
      <c r="A52" s="185"/>
      <c r="B52" s="185"/>
      <c r="C52" s="250"/>
      <c r="D52" s="185"/>
      <c r="E52" s="255"/>
      <c r="F52" s="185"/>
      <c r="G52" s="185"/>
      <c r="H52" s="185"/>
      <c r="I52" s="3" t="s">
        <v>1445</v>
      </c>
      <c r="J52" s="3" t="s">
        <v>1448</v>
      </c>
      <c r="K52" s="99">
        <f t="shared" si="0"/>
        <v>27.852054794520548</v>
      </c>
      <c r="L52" s="98">
        <f t="shared" si="1"/>
        <v>10166</v>
      </c>
      <c r="M52" s="109" t="s">
        <v>1454</v>
      </c>
      <c r="N52" s="109" t="s">
        <v>1455</v>
      </c>
      <c r="O52" s="3"/>
      <c r="P52" s="3"/>
      <c r="Q52" s="250"/>
      <c r="R52" s="3"/>
      <c r="S52" s="182"/>
    </row>
    <row r="53" spans="1:19" s="8" customFormat="1">
      <c r="A53" s="180">
        <v>11</v>
      </c>
      <c r="B53" s="180" t="s">
        <v>1462</v>
      </c>
      <c r="C53" s="180" t="s">
        <v>1463</v>
      </c>
      <c r="D53" s="180" t="s">
        <v>1464</v>
      </c>
      <c r="E53" s="280" t="s">
        <v>1465</v>
      </c>
      <c r="F53" s="180" t="s">
        <v>1203</v>
      </c>
      <c r="G53" s="180" t="s">
        <v>1466</v>
      </c>
      <c r="H53" s="283">
        <f>SUM(L53:L58)/365</f>
        <v>42.123287671232873</v>
      </c>
      <c r="I53" s="119" t="s">
        <v>1467</v>
      </c>
      <c r="J53" s="119" t="s">
        <v>1470</v>
      </c>
      <c r="K53" s="131">
        <f t="shared" si="0"/>
        <v>7.1150684931506847</v>
      </c>
      <c r="L53" s="132">
        <f t="shared" si="1"/>
        <v>2597</v>
      </c>
      <c r="M53" s="133">
        <v>28450</v>
      </c>
      <c r="N53" s="133">
        <v>31047</v>
      </c>
      <c r="O53" s="118" t="s">
        <v>1484</v>
      </c>
      <c r="P53" s="119" t="s">
        <v>1481</v>
      </c>
      <c r="Q53" s="287" t="s">
        <v>1463</v>
      </c>
      <c r="R53" s="119" t="s">
        <v>1290</v>
      </c>
      <c r="S53" s="199" t="s">
        <v>3375</v>
      </c>
    </row>
    <row r="54" spans="1:19" s="8" customFormat="1">
      <c r="A54" s="181"/>
      <c r="B54" s="181"/>
      <c r="C54" s="181"/>
      <c r="D54" s="181"/>
      <c r="E54" s="281"/>
      <c r="F54" s="181"/>
      <c r="G54" s="181"/>
      <c r="H54" s="181"/>
      <c r="I54" s="119" t="s">
        <v>1468</v>
      </c>
      <c r="J54" s="119" t="s">
        <v>1471</v>
      </c>
      <c r="K54" s="131">
        <f t="shared" si="0"/>
        <v>10.002739726027396</v>
      </c>
      <c r="L54" s="132">
        <f t="shared" si="1"/>
        <v>3651</v>
      </c>
      <c r="M54" s="133">
        <v>30773</v>
      </c>
      <c r="N54" s="133">
        <v>34424</v>
      </c>
      <c r="O54" s="119" t="s">
        <v>1476</v>
      </c>
      <c r="P54" s="119" t="s">
        <v>1482</v>
      </c>
      <c r="Q54" s="288"/>
      <c r="R54" s="119"/>
      <c r="S54" s="181"/>
    </row>
    <row r="55" spans="1:19" s="8" customFormat="1">
      <c r="A55" s="181"/>
      <c r="B55" s="181"/>
      <c r="C55" s="181"/>
      <c r="D55" s="181"/>
      <c r="E55" s="281"/>
      <c r="F55" s="181"/>
      <c r="G55" s="181"/>
      <c r="H55" s="181"/>
      <c r="I55" s="119" t="s">
        <v>1468</v>
      </c>
      <c r="J55" s="119" t="s">
        <v>1472</v>
      </c>
      <c r="K55" s="131">
        <f t="shared" si="0"/>
        <v>4.0821917808219181</v>
      </c>
      <c r="L55" s="132">
        <f t="shared" si="1"/>
        <v>1490</v>
      </c>
      <c r="M55" s="133">
        <v>34425</v>
      </c>
      <c r="N55" s="133">
        <v>35915</v>
      </c>
      <c r="O55" s="119" t="s">
        <v>1477</v>
      </c>
      <c r="P55" s="119" t="s">
        <v>1482</v>
      </c>
      <c r="Q55" s="288"/>
      <c r="R55" s="119"/>
      <c r="S55" s="181"/>
    </row>
    <row r="56" spans="1:19" s="8" customFormat="1">
      <c r="A56" s="181"/>
      <c r="B56" s="181"/>
      <c r="C56" s="181"/>
      <c r="D56" s="181"/>
      <c r="E56" s="281"/>
      <c r="F56" s="181"/>
      <c r="G56" s="181"/>
      <c r="H56" s="181"/>
      <c r="I56" s="119" t="s">
        <v>1468</v>
      </c>
      <c r="J56" s="119" t="s">
        <v>1473</v>
      </c>
      <c r="K56" s="131">
        <f t="shared" si="0"/>
        <v>5.6712328767123283</v>
      </c>
      <c r="L56" s="132">
        <f t="shared" si="1"/>
        <v>2070</v>
      </c>
      <c r="M56" s="133">
        <v>35916</v>
      </c>
      <c r="N56" s="133">
        <v>37986</v>
      </c>
      <c r="O56" s="119" t="s">
        <v>1478</v>
      </c>
      <c r="P56" s="119" t="s">
        <v>1277</v>
      </c>
      <c r="Q56" s="288"/>
      <c r="R56" s="119"/>
      <c r="S56" s="181"/>
    </row>
    <row r="57" spans="1:19" s="8" customFormat="1">
      <c r="A57" s="181"/>
      <c r="B57" s="181"/>
      <c r="C57" s="181"/>
      <c r="D57" s="181"/>
      <c r="E57" s="281"/>
      <c r="F57" s="181"/>
      <c r="G57" s="181"/>
      <c r="H57" s="181"/>
      <c r="I57" s="119" t="s">
        <v>1468</v>
      </c>
      <c r="J57" s="119" t="s">
        <v>1474</v>
      </c>
      <c r="K57" s="131">
        <f t="shared" si="0"/>
        <v>7.0027397260273974</v>
      </c>
      <c r="L57" s="132">
        <f t="shared" si="1"/>
        <v>2556</v>
      </c>
      <c r="M57" s="133">
        <v>37987</v>
      </c>
      <c r="N57" s="133">
        <v>40543</v>
      </c>
      <c r="O57" s="118" t="s">
        <v>1479</v>
      </c>
      <c r="P57" s="119" t="s">
        <v>1483</v>
      </c>
      <c r="Q57" s="288"/>
      <c r="R57" s="119"/>
      <c r="S57" s="181"/>
    </row>
    <row r="58" spans="1:19" s="8" customFormat="1">
      <c r="A58" s="182"/>
      <c r="B58" s="182"/>
      <c r="C58" s="182"/>
      <c r="D58" s="182"/>
      <c r="E58" s="282"/>
      <c r="F58" s="182"/>
      <c r="G58" s="182"/>
      <c r="H58" s="182"/>
      <c r="I58" s="119" t="s">
        <v>1469</v>
      </c>
      <c r="J58" s="119" t="s">
        <v>1475</v>
      </c>
      <c r="K58" s="131">
        <f t="shared" si="0"/>
        <v>8.24931506849315</v>
      </c>
      <c r="L58" s="132">
        <f t="shared" si="1"/>
        <v>3011</v>
      </c>
      <c r="M58" s="133">
        <v>40544</v>
      </c>
      <c r="N58" s="133">
        <v>43555</v>
      </c>
      <c r="O58" s="118" t="s">
        <v>1480</v>
      </c>
      <c r="P58" s="119" t="s">
        <v>1277</v>
      </c>
      <c r="Q58" s="289"/>
      <c r="R58" s="119"/>
      <c r="S58" s="182"/>
    </row>
    <row r="59" spans="1:19" s="8" customFormat="1">
      <c r="A59" s="183">
        <v>12</v>
      </c>
      <c r="B59" s="183" t="s">
        <v>1485</v>
      </c>
      <c r="C59" s="183" t="s">
        <v>1487</v>
      </c>
      <c r="D59" s="183" t="s">
        <v>1488</v>
      </c>
      <c r="E59" s="228" t="s">
        <v>1489</v>
      </c>
      <c r="F59" s="183" t="s">
        <v>1203</v>
      </c>
      <c r="G59" s="183" t="s">
        <v>1490</v>
      </c>
      <c r="H59" s="256">
        <f>SUM(L59:L61)/365</f>
        <v>31.591780821917808</v>
      </c>
      <c r="I59" s="119" t="s">
        <v>1491</v>
      </c>
      <c r="J59" s="119" t="s">
        <v>1494</v>
      </c>
      <c r="K59" s="131">
        <f t="shared" si="0"/>
        <v>20.232876712328768</v>
      </c>
      <c r="L59" s="132">
        <f t="shared" si="1"/>
        <v>7385</v>
      </c>
      <c r="M59" s="133">
        <v>35933</v>
      </c>
      <c r="N59" s="133">
        <v>43318</v>
      </c>
      <c r="O59" s="119" t="s">
        <v>1496</v>
      </c>
      <c r="P59" s="119" t="s">
        <v>1337</v>
      </c>
      <c r="Q59" s="248" t="s">
        <v>1487</v>
      </c>
      <c r="R59" s="119" t="s">
        <v>1290</v>
      </c>
      <c r="S59" s="180" t="s">
        <v>1502</v>
      </c>
    </row>
    <row r="60" spans="1:19">
      <c r="A60" s="184"/>
      <c r="B60" s="184"/>
      <c r="C60" s="184"/>
      <c r="D60" s="184"/>
      <c r="E60" s="254"/>
      <c r="F60" s="184"/>
      <c r="G60" s="184"/>
      <c r="H60" s="184"/>
      <c r="I60" s="3" t="s">
        <v>1492</v>
      </c>
      <c r="J60" s="3" t="s">
        <v>1495</v>
      </c>
      <c r="K60" s="99">
        <f t="shared" si="0"/>
        <v>6.3013698630136989</v>
      </c>
      <c r="L60" s="98">
        <f t="shared" si="1"/>
        <v>2300</v>
      </c>
      <c r="M60" s="111">
        <v>41579</v>
      </c>
      <c r="N60" s="111">
        <v>43879</v>
      </c>
      <c r="O60" s="3" t="s">
        <v>1497</v>
      </c>
      <c r="P60" s="3" t="s">
        <v>1499</v>
      </c>
      <c r="Q60" s="249"/>
      <c r="R60" s="3" t="s">
        <v>1216</v>
      </c>
      <c r="S60" s="181"/>
    </row>
    <row r="61" spans="1:19">
      <c r="A61" s="185"/>
      <c r="B61" s="185"/>
      <c r="C61" s="185"/>
      <c r="D61" s="185"/>
      <c r="E61" s="255"/>
      <c r="F61" s="185"/>
      <c r="G61" s="185"/>
      <c r="H61" s="185"/>
      <c r="I61" s="3" t="s">
        <v>1493</v>
      </c>
      <c r="J61" s="3" t="s">
        <v>283</v>
      </c>
      <c r="K61" s="99">
        <f t="shared" si="0"/>
        <v>5.0575342465753428</v>
      </c>
      <c r="L61" s="98">
        <f t="shared" si="1"/>
        <v>1846</v>
      </c>
      <c r="M61" s="111">
        <v>42033</v>
      </c>
      <c r="N61" s="111">
        <v>43879</v>
      </c>
      <c r="O61" s="3" t="s">
        <v>1498</v>
      </c>
      <c r="P61" s="3" t="s">
        <v>1500</v>
      </c>
      <c r="Q61" s="250"/>
      <c r="R61" s="104"/>
      <c r="S61" s="182"/>
    </row>
    <row r="62" spans="1:19">
      <c r="A62" s="183">
        <v>13</v>
      </c>
      <c r="B62" s="183" t="s">
        <v>1503</v>
      </c>
      <c r="C62" s="183" t="s">
        <v>1518</v>
      </c>
      <c r="D62" s="183" t="s">
        <v>1504</v>
      </c>
      <c r="E62" s="228" t="s">
        <v>1505</v>
      </c>
      <c r="F62" s="183" t="s">
        <v>1506</v>
      </c>
      <c r="G62" s="183" t="s">
        <v>1507</v>
      </c>
      <c r="H62" s="256">
        <f>SUM(L62:L66)/365</f>
        <v>30.673972602739727</v>
      </c>
      <c r="I62" s="3" t="s">
        <v>1508</v>
      </c>
      <c r="J62" s="3" t="s">
        <v>1515</v>
      </c>
      <c r="K62" s="99">
        <f t="shared" si="0"/>
        <v>4.5041095890410956</v>
      </c>
      <c r="L62" s="98">
        <f t="shared" si="1"/>
        <v>1644</v>
      </c>
      <c r="M62" s="111">
        <v>42248</v>
      </c>
      <c r="N62" s="111">
        <v>43892</v>
      </c>
      <c r="O62" s="3" t="s">
        <v>1496</v>
      </c>
      <c r="P62" s="3" t="s">
        <v>1337</v>
      </c>
      <c r="Q62" s="248" t="s">
        <v>1536</v>
      </c>
      <c r="R62" s="3" t="s">
        <v>1290</v>
      </c>
      <c r="S62" s="180" t="s">
        <v>1502</v>
      </c>
    </row>
    <row r="63" spans="1:19">
      <c r="A63" s="184"/>
      <c r="B63" s="184"/>
      <c r="C63" s="184"/>
      <c r="D63" s="184"/>
      <c r="E63" s="254"/>
      <c r="F63" s="184"/>
      <c r="G63" s="184"/>
      <c r="H63" s="184"/>
      <c r="I63" s="3" t="s">
        <v>1509</v>
      </c>
      <c r="J63" s="3" t="s">
        <v>1513</v>
      </c>
      <c r="K63" s="99">
        <f t="shared" si="0"/>
        <v>2.1616438356164385</v>
      </c>
      <c r="L63" s="98">
        <f t="shared" si="1"/>
        <v>789</v>
      </c>
      <c r="M63" s="111">
        <v>40940</v>
      </c>
      <c r="N63" s="111">
        <v>41729</v>
      </c>
      <c r="O63" s="3"/>
      <c r="P63" s="3"/>
      <c r="Q63" s="249"/>
      <c r="R63" s="3" t="s">
        <v>1216</v>
      </c>
      <c r="S63" s="181"/>
    </row>
    <row r="64" spans="1:19">
      <c r="A64" s="184"/>
      <c r="B64" s="184"/>
      <c r="C64" s="184"/>
      <c r="D64" s="184"/>
      <c r="E64" s="254"/>
      <c r="F64" s="184"/>
      <c r="G64" s="184"/>
      <c r="H64" s="184"/>
      <c r="I64" s="3" t="s">
        <v>1510</v>
      </c>
      <c r="J64" s="3" t="s">
        <v>1513</v>
      </c>
      <c r="K64" s="99">
        <f t="shared" si="0"/>
        <v>4.0849315068493155</v>
      </c>
      <c r="L64" s="98">
        <f t="shared" si="1"/>
        <v>1491</v>
      </c>
      <c r="M64" s="111">
        <v>39448</v>
      </c>
      <c r="N64" s="111">
        <v>40939</v>
      </c>
      <c r="O64" s="3"/>
      <c r="P64" s="3"/>
      <c r="Q64" s="249"/>
      <c r="R64" s="3" t="s">
        <v>1292</v>
      </c>
      <c r="S64" s="181"/>
    </row>
    <row r="65" spans="1:19">
      <c r="A65" s="184"/>
      <c r="B65" s="184"/>
      <c r="C65" s="184"/>
      <c r="D65" s="184"/>
      <c r="E65" s="254"/>
      <c r="F65" s="184"/>
      <c r="G65" s="184"/>
      <c r="H65" s="184"/>
      <c r="I65" s="3" t="s">
        <v>1511</v>
      </c>
      <c r="J65" s="3" t="s">
        <v>1514</v>
      </c>
      <c r="K65" s="99">
        <f t="shared" si="0"/>
        <v>6</v>
      </c>
      <c r="L65" s="98">
        <f t="shared" si="1"/>
        <v>2190</v>
      </c>
      <c r="M65" s="111">
        <v>37257</v>
      </c>
      <c r="N65" s="111">
        <v>39447</v>
      </c>
      <c r="O65" s="3"/>
      <c r="P65" s="3"/>
      <c r="Q65" s="249"/>
      <c r="R65" s="3"/>
      <c r="S65" s="181"/>
    </row>
    <row r="66" spans="1:19">
      <c r="A66" s="185"/>
      <c r="B66" s="185"/>
      <c r="C66" s="185"/>
      <c r="D66" s="185"/>
      <c r="E66" s="255"/>
      <c r="F66" s="185"/>
      <c r="G66" s="185"/>
      <c r="H66" s="185"/>
      <c r="I66" s="3" t="s">
        <v>1512</v>
      </c>
      <c r="J66" s="3" t="s">
        <v>1516</v>
      </c>
      <c r="K66" s="99">
        <f t="shared" si="0"/>
        <v>13.923287671232877</v>
      </c>
      <c r="L66" s="98">
        <f t="shared" si="1"/>
        <v>5082</v>
      </c>
      <c r="M66" s="111">
        <v>32174</v>
      </c>
      <c r="N66" s="111">
        <v>37256</v>
      </c>
      <c r="O66" s="3"/>
      <c r="P66" s="3"/>
      <c r="Q66" s="250"/>
      <c r="R66" s="3"/>
      <c r="S66" s="182"/>
    </row>
    <row r="67" spans="1:19">
      <c r="A67" s="183">
        <v>14</v>
      </c>
      <c r="B67" s="183" t="s">
        <v>1517</v>
      </c>
      <c r="C67" s="183" t="s">
        <v>1536</v>
      </c>
      <c r="D67" s="183" t="s">
        <v>1519</v>
      </c>
      <c r="E67" s="228" t="s">
        <v>1520</v>
      </c>
      <c r="F67" s="183" t="s">
        <v>1205</v>
      </c>
      <c r="G67" s="183" t="s">
        <v>1521</v>
      </c>
      <c r="H67" s="256">
        <f>SUM(L67:L71)/365</f>
        <v>31.265753424657536</v>
      </c>
      <c r="I67" s="3" t="s">
        <v>1522</v>
      </c>
      <c r="J67" s="3" t="s">
        <v>1527</v>
      </c>
      <c r="K67" s="99">
        <f t="shared" si="0"/>
        <v>18.572602739726026</v>
      </c>
      <c r="L67" s="98">
        <f t="shared" si="1"/>
        <v>6779</v>
      </c>
      <c r="M67" s="111">
        <v>37088</v>
      </c>
      <c r="N67" s="111">
        <v>43867</v>
      </c>
      <c r="O67" s="3" t="s">
        <v>1083</v>
      </c>
      <c r="P67" s="3" t="s">
        <v>1337</v>
      </c>
      <c r="Q67" s="248" t="s">
        <v>1536</v>
      </c>
      <c r="R67" s="110" t="s">
        <v>1847</v>
      </c>
      <c r="S67" s="180" t="s">
        <v>1537</v>
      </c>
    </row>
    <row r="68" spans="1:19">
      <c r="A68" s="184"/>
      <c r="B68" s="184"/>
      <c r="C68" s="184"/>
      <c r="D68" s="184"/>
      <c r="E68" s="254"/>
      <c r="F68" s="184"/>
      <c r="G68" s="184"/>
      <c r="H68" s="184"/>
      <c r="I68" s="3" t="s">
        <v>1523</v>
      </c>
      <c r="J68" s="3" t="s">
        <v>1528</v>
      </c>
      <c r="K68" s="99">
        <f t="shared" si="0"/>
        <v>2.0054794520547947</v>
      </c>
      <c r="L68" s="98">
        <f t="shared" si="1"/>
        <v>732</v>
      </c>
      <c r="M68" s="111">
        <v>43161</v>
      </c>
      <c r="N68" s="111">
        <v>43893</v>
      </c>
      <c r="O68" s="3" t="s">
        <v>1532</v>
      </c>
      <c r="P68" s="3" t="s">
        <v>1534</v>
      </c>
      <c r="Q68" s="249"/>
      <c r="R68" s="104" t="s">
        <v>1216</v>
      </c>
      <c r="S68" s="181"/>
    </row>
    <row r="69" spans="1:19">
      <c r="A69" s="184"/>
      <c r="B69" s="184"/>
      <c r="C69" s="184"/>
      <c r="D69" s="184"/>
      <c r="E69" s="254"/>
      <c r="F69" s="184"/>
      <c r="G69" s="184"/>
      <c r="H69" s="184"/>
      <c r="I69" s="3" t="s">
        <v>1524</v>
      </c>
      <c r="J69" s="3" t="s">
        <v>1529</v>
      </c>
      <c r="K69" s="99">
        <f t="shared" si="0"/>
        <v>2.6739726027397261</v>
      </c>
      <c r="L69" s="98">
        <f t="shared" si="1"/>
        <v>976</v>
      </c>
      <c r="M69" s="111">
        <v>42917</v>
      </c>
      <c r="N69" s="111">
        <v>43893</v>
      </c>
      <c r="O69" s="3" t="s">
        <v>1533</v>
      </c>
      <c r="P69" s="102" t="s">
        <v>1535</v>
      </c>
      <c r="Q69" s="249"/>
      <c r="R69" s="104" t="s">
        <v>1292</v>
      </c>
      <c r="S69" s="181"/>
    </row>
    <row r="70" spans="1:19">
      <c r="A70" s="184"/>
      <c r="B70" s="184"/>
      <c r="C70" s="184"/>
      <c r="D70" s="184"/>
      <c r="E70" s="254"/>
      <c r="F70" s="184"/>
      <c r="G70" s="184"/>
      <c r="H70" s="184"/>
      <c r="I70" s="3" t="s">
        <v>1525</v>
      </c>
      <c r="J70" s="3" t="s">
        <v>1530</v>
      </c>
      <c r="K70" s="99">
        <f t="shared" si="0"/>
        <v>4.8438356164383558</v>
      </c>
      <c r="L70" s="98">
        <f t="shared" si="1"/>
        <v>1768</v>
      </c>
      <c r="M70" s="111">
        <v>42125</v>
      </c>
      <c r="N70" s="111">
        <v>43893</v>
      </c>
      <c r="O70" s="3"/>
      <c r="P70" s="3"/>
      <c r="Q70" s="249"/>
      <c r="R70" s="3"/>
      <c r="S70" s="181"/>
    </row>
    <row r="71" spans="1:19">
      <c r="A71" s="185"/>
      <c r="B71" s="185"/>
      <c r="C71" s="185"/>
      <c r="D71" s="185"/>
      <c r="E71" s="255"/>
      <c r="F71" s="185"/>
      <c r="G71" s="185"/>
      <c r="H71" s="185"/>
      <c r="I71" s="3" t="s">
        <v>1526</v>
      </c>
      <c r="J71" s="3" t="s">
        <v>1531</v>
      </c>
      <c r="K71" s="99">
        <f t="shared" si="0"/>
        <v>3.1698630136986301</v>
      </c>
      <c r="L71" s="98">
        <f t="shared" si="1"/>
        <v>1157</v>
      </c>
      <c r="M71" s="111">
        <v>42736</v>
      </c>
      <c r="N71" s="111">
        <v>43893</v>
      </c>
      <c r="O71" s="3"/>
      <c r="P71" s="3"/>
      <c r="Q71" s="250"/>
      <c r="R71" s="3"/>
      <c r="S71" s="182"/>
    </row>
    <row r="72" spans="1:19">
      <c r="A72" s="183">
        <v>15</v>
      </c>
      <c r="B72" s="183" t="s">
        <v>1538</v>
      </c>
      <c r="C72" s="248" t="s">
        <v>1539</v>
      </c>
      <c r="D72" s="183" t="s">
        <v>1540</v>
      </c>
      <c r="E72" s="228" t="s">
        <v>1541</v>
      </c>
      <c r="F72" s="183" t="s">
        <v>1542</v>
      </c>
      <c r="G72" s="183" t="s">
        <v>1543</v>
      </c>
      <c r="H72" s="256">
        <f>SUM(L72:L76)/365</f>
        <v>30.660273972602738</v>
      </c>
      <c r="I72" s="3" t="s">
        <v>1544</v>
      </c>
      <c r="J72" s="3" t="s">
        <v>1549</v>
      </c>
      <c r="K72" s="99">
        <f t="shared" si="0"/>
        <v>15.654794520547945</v>
      </c>
      <c r="L72" s="98">
        <f t="shared" si="1"/>
        <v>5714</v>
      </c>
      <c r="M72" s="111">
        <v>31785</v>
      </c>
      <c r="N72" s="111">
        <v>37499</v>
      </c>
      <c r="O72" s="3" t="s">
        <v>1554</v>
      </c>
      <c r="P72" s="3" t="s">
        <v>1276</v>
      </c>
      <c r="Q72" s="248" t="s">
        <v>1539</v>
      </c>
      <c r="R72" s="3" t="s">
        <v>1290</v>
      </c>
      <c r="S72" s="180" t="s">
        <v>1537</v>
      </c>
    </row>
    <row r="73" spans="1:19">
      <c r="A73" s="184"/>
      <c r="B73" s="184"/>
      <c r="C73" s="249"/>
      <c r="D73" s="184"/>
      <c r="E73" s="254"/>
      <c r="F73" s="184"/>
      <c r="G73" s="184"/>
      <c r="H73" s="184"/>
      <c r="I73" s="3" t="s">
        <v>1545</v>
      </c>
      <c r="J73" s="3" t="s">
        <v>1550</v>
      </c>
      <c r="K73" s="99">
        <f t="shared" si="0"/>
        <v>7.4136986301369863</v>
      </c>
      <c r="L73" s="98">
        <f t="shared" si="1"/>
        <v>2706</v>
      </c>
      <c r="M73" s="111">
        <v>37500</v>
      </c>
      <c r="N73" s="111">
        <v>40206</v>
      </c>
      <c r="O73" s="3" t="s">
        <v>1555</v>
      </c>
      <c r="P73" s="3" t="s">
        <v>1558</v>
      </c>
      <c r="Q73" s="249"/>
      <c r="R73" s="3"/>
      <c r="S73" s="181"/>
    </row>
    <row r="74" spans="1:19">
      <c r="A74" s="184"/>
      <c r="B74" s="184"/>
      <c r="C74" s="249"/>
      <c r="D74" s="184"/>
      <c r="E74" s="254"/>
      <c r="F74" s="184"/>
      <c r="G74" s="184"/>
      <c r="H74" s="184"/>
      <c r="I74" s="3" t="s">
        <v>1546</v>
      </c>
      <c r="J74" s="3" t="s">
        <v>1551</v>
      </c>
      <c r="K74" s="99">
        <f t="shared" si="0"/>
        <v>0.78356164383561644</v>
      </c>
      <c r="L74" s="98">
        <f t="shared" si="1"/>
        <v>286</v>
      </c>
      <c r="M74" s="111">
        <v>40210</v>
      </c>
      <c r="N74" s="111">
        <v>40496</v>
      </c>
      <c r="O74" s="3" t="s">
        <v>1556</v>
      </c>
      <c r="P74" s="3" t="s">
        <v>1559</v>
      </c>
      <c r="Q74" s="249"/>
      <c r="R74" s="3"/>
      <c r="S74" s="181"/>
    </row>
    <row r="75" spans="1:19">
      <c r="A75" s="184"/>
      <c r="B75" s="184"/>
      <c r="C75" s="249"/>
      <c r="D75" s="184"/>
      <c r="E75" s="254"/>
      <c r="F75" s="184"/>
      <c r="G75" s="184"/>
      <c r="H75" s="184"/>
      <c r="I75" s="3" t="s">
        <v>1547</v>
      </c>
      <c r="J75" s="3" t="s">
        <v>1552</v>
      </c>
      <c r="K75" s="99">
        <f t="shared" si="0"/>
        <v>0.64657534246575343</v>
      </c>
      <c r="L75" s="98">
        <f t="shared" si="1"/>
        <v>236</v>
      </c>
      <c r="M75" s="111">
        <v>40672</v>
      </c>
      <c r="N75" s="111">
        <v>40908</v>
      </c>
      <c r="O75" s="3" t="s">
        <v>1557</v>
      </c>
      <c r="P75" s="3" t="s">
        <v>1559</v>
      </c>
      <c r="Q75" s="249"/>
      <c r="R75" s="3"/>
      <c r="S75" s="181"/>
    </row>
    <row r="76" spans="1:19">
      <c r="A76" s="185"/>
      <c r="B76" s="185"/>
      <c r="C76" s="250"/>
      <c r="D76" s="185"/>
      <c r="E76" s="255"/>
      <c r="F76" s="185"/>
      <c r="G76" s="185"/>
      <c r="H76" s="185"/>
      <c r="I76" s="3" t="s">
        <v>1548</v>
      </c>
      <c r="J76" s="3" t="s">
        <v>1553</v>
      </c>
      <c r="K76" s="99">
        <f t="shared" si="0"/>
        <v>6.161643835616438</v>
      </c>
      <c r="L76" s="98">
        <f t="shared" si="1"/>
        <v>2249</v>
      </c>
      <c r="M76" s="111">
        <v>41641</v>
      </c>
      <c r="N76" s="111">
        <v>43890</v>
      </c>
      <c r="O76" s="3"/>
      <c r="P76" s="3"/>
      <c r="Q76" s="250"/>
      <c r="R76" s="3"/>
      <c r="S76" s="182"/>
    </row>
    <row r="77" spans="1:19">
      <c r="A77" s="183">
        <v>16</v>
      </c>
      <c r="B77" s="183" t="s">
        <v>1561</v>
      </c>
      <c r="C77" s="248" t="s">
        <v>1577</v>
      </c>
      <c r="D77" s="183" t="s">
        <v>1562</v>
      </c>
      <c r="E77" s="183"/>
      <c r="F77" s="183" t="s">
        <v>1542</v>
      </c>
      <c r="G77" s="183" t="s">
        <v>1543</v>
      </c>
      <c r="H77" s="256">
        <f>SUM(L77:L80)/365</f>
        <v>22.682191780821917</v>
      </c>
      <c r="I77" s="3" t="s">
        <v>1563</v>
      </c>
      <c r="J77" s="3" t="s">
        <v>1567</v>
      </c>
      <c r="K77" s="99">
        <f t="shared" si="0"/>
        <v>11.008219178082191</v>
      </c>
      <c r="L77" s="98">
        <f t="shared" si="1"/>
        <v>4018</v>
      </c>
      <c r="M77" s="109" t="s">
        <v>1569</v>
      </c>
      <c r="N77" s="109" t="s">
        <v>1570</v>
      </c>
      <c r="O77" s="102" t="s">
        <v>1575</v>
      </c>
      <c r="P77" s="3" t="s">
        <v>1576</v>
      </c>
      <c r="Q77" s="248" t="s">
        <v>1578</v>
      </c>
      <c r="R77" s="3" t="s">
        <v>1579</v>
      </c>
      <c r="S77" s="180" t="s">
        <v>1537</v>
      </c>
    </row>
    <row r="78" spans="1:19">
      <c r="A78" s="184"/>
      <c r="B78" s="184"/>
      <c r="C78" s="249"/>
      <c r="D78" s="184"/>
      <c r="E78" s="254"/>
      <c r="F78" s="184"/>
      <c r="G78" s="184"/>
      <c r="H78" s="184"/>
      <c r="I78" s="3" t="s">
        <v>1564</v>
      </c>
      <c r="J78" s="3" t="s">
        <v>1550</v>
      </c>
      <c r="K78" s="99">
        <f t="shared" ref="K78:K121" si="2">L78/365</f>
        <v>3.0027397260273974</v>
      </c>
      <c r="L78" s="98">
        <f t="shared" ref="L78:L121" si="3">N78-M78</f>
        <v>1096</v>
      </c>
      <c r="M78" s="109" t="s">
        <v>1571</v>
      </c>
      <c r="N78" s="109" t="s">
        <v>1569</v>
      </c>
      <c r="O78" s="3"/>
      <c r="P78" s="3"/>
      <c r="Q78" s="249"/>
      <c r="R78" s="3"/>
      <c r="S78" s="181"/>
    </row>
    <row r="79" spans="1:19">
      <c r="A79" s="184"/>
      <c r="B79" s="184"/>
      <c r="C79" s="249"/>
      <c r="D79" s="184"/>
      <c r="E79" s="254"/>
      <c r="F79" s="184"/>
      <c r="G79" s="184"/>
      <c r="H79" s="184"/>
      <c r="I79" s="3" t="s">
        <v>1565</v>
      </c>
      <c r="J79" s="3" t="s">
        <v>1549</v>
      </c>
      <c r="K79" s="99">
        <f t="shared" si="2"/>
        <v>7.6712328767123283</v>
      </c>
      <c r="L79" s="98">
        <f t="shared" si="3"/>
        <v>2800</v>
      </c>
      <c r="M79" s="109" t="s">
        <v>1572</v>
      </c>
      <c r="N79" s="109" t="s">
        <v>1571</v>
      </c>
      <c r="O79" s="3"/>
      <c r="P79" s="3"/>
      <c r="Q79" s="249"/>
      <c r="R79" s="3"/>
      <c r="S79" s="181"/>
    </row>
    <row r="80" spans="1:19">
      <c r="A80" s="185"/>
      <c r="B80" s="185"/>
      <c r="C80" s="250"/>
      <c r="D80" s="185"/>
      <c r="E80" s="255"/>
      <c r="F80" s="185"/>
      <c r="G80" s="185"/>
      <c r="H80" s="185"/>
      <c r="I80" s="3" t="s">
        <v>1566</v>
      </c>
      <c r="J80" s="3" t="s">
        <v>1568</v>
      </c>
      <c r="K80" s="99">
        <f t="shared" si="2"/>
        <v>1</v>
      </c>
      <c r="L80" s="98">
        <f t="shared" si="3"/>
        <v>365</v>
      </c>
      <c r="M80" s="109" t="s">
        <v>1573</v>
      </c>
      <c r="N80" s="109" t="s">
        <v>1574</v>
      </c>
      <c r="O80" s="3"/>
      <c r="P80" s="3"/>
      <c r="Q80" s="250"/>
      <c r="R80" s="3"/>
      <c r="S80" s="182"/>
    </row>
    <row r="81" spans="1:19" s="129" customFormat="1">
      <c r="A81" s="190">
        <v>17</v>
      </c>
      <c r="B81" s="190" t="s">
        <v>1580</v>
      </c>
      <c r="C81" s="190" t="s">
        <v>1581</v>
      </c>
      <c r="D81" s="190" t="s">
        <v>1582</v>
      </c>
      <c r="E81" s="308" t="s">
        <v>1583</v>
      </c>
      <c r="F81" s="190" t="s">
        <v>1584</v>
      </c>
      <c r="G81" s="190" t="s">
        <v>1585</v>
      </c>
      <c r="H81" s="277">
        <f>SUM(L81:L83)/365</f>
        <v>42.4</v>
      </c>
      <c r="I81" s="128" t="s">
        <v>1586</v>
      </c>
      <c r="J81" s="128" t="s">
        <v>1589</v>
      </c>
      <c r="K81" s="125">
        <f t="shared" si="2"/>
        <v>39.775342465753425</v>
      </c>
      <c r="L81" s="126">
        <f t="shared" si="3"/>
        <v>14518</v>
      </c>
      <c r="M81" s="127">
        <v>27851</v>
      </c>
      <c r="N81" s="127">
        <v>42369</v>
      </c>
      <c r="O81" s="128" t="s">
        <v>1592</v>
      </c>
      <c r="P81" s="128" t="s">
        <v>1596</v>
      </c>
      <c r="Q81" s="190" t="s">
        <v>1598</v>
      </c>
      <c r="R81" s="128" t="s">
        <v>1292</v>
      </c>
      <c r="S81" s="199" t="s">
        <v>3399</v>
      </c>
    </row>
    <row r="82" spans="1:19" s="129" customFormat="1">
      <c r="A82" s="191"/>
      <c r="B82" s="191"/>
      <c r="C82" s="191"/>
      <c r="D82" s="191"/>
      <c r="E82" s="275"/>
      <c r="F82" s="191"/>
      <c r="G82" s="191"/>
      <c r="H82" s="191"/>
      <c r="I82" s="128" t="s">
        <v>1587</v>
      </c>
      <c r="J82" s="128" t="s">
        <v>1590</v>
      </c>
      <c r="K82" s="125">
        <f t="shared" si="2"/>
        <v>1.5013698630136987</v>
      </c>
      <c r="L82" s="126">
        <f t="shared" si="3"/>
        <v>548</v>
      </c>
      <c r="M82" s="127">
        <v>42795</v>
      </c>
      <c r="N82" s="127">
        <v>43343</v>
      </c>
      <c r="O82" s="128" t="s">
        <v>1593</v>
      </c>
      <c r="P82" s="128" t="s">
        <v>1596</v>
      </c>
      <c r="Q82" s="191"/>
      <c r="R82" s="128"/>
      <c r="S82" s="181"/>
    </row>
    <row r="83" spans="1:19" s="129" customFormat="1">
      <c r="A83" s="191"/>
      <c r="B83" s="191"/>
      <c r="C83" s="191"/>
      <c r="D83" s="191"/>
      <c r="E83" s="275"/>
      <c r="F83" s="191"/>
      <c r="G83" s="191"/>
      <c r="H83" s="191"/>
      <c r="I83" s="128" t="s">
        <v>1588</v>
      </c>
      <c r="J83" s="124" t="s">
        <v>1591</v>
      </c>
      <c r="K83" s="125">
        <f t="shared" si="2"/>
        <v>1.1232876712328768</v>
      </c>
      <c r="L83" s="126">
        <f t="shared" si="3"/>
        <v>410</v>
      </c>
      <c r="M83" s="127">
        <v>43407</v>
      </c>
      <c r="N83" s="127">
        <v>43817</v>
      </c>
      <c r="O83" s="128" t="s">
        <v>1594</v>
      </c>
      <c r="P83" s="128" t="s">
        <v>1596</v>
      </c>
      <c r="Q83" s="191"/>
      <c r="R83" s="128"/>
      <c r="S83" s="181"/>
    </row>
    <row r="84" spans="1:19" s="129" customFormat="1">
      <c r="A84" s="192"/>
      <c r="B84" s="192"/>
      <c r="C84" s="192"/>
      <c r="D84" s="192"/>
      <c r="E84" s="276"/>
      <c r="F84" s="192"/>
      <c r="G84" s="192"/>
      <c r="H84" s="192"/>
      <c r="I84" s="128"/>
      <c r="J84" s="128"/>
      <c r="K84" s="125"/>
      <c r="L84" s="126"/>
      <c r="M84" s="134"/>
      <c r="N84" s="134"/>
      <c r="O84" s="124" t="s">
        <v>1595</v>
      </c>
      <c r="P84" s="128" t="s">
        <v>1597</v>
      </c>
      <c r="Q84" s="192"/>
      <c r="R84" s="128"/>
      <c r="S84" s="182"/>
    </row>
    <row r="85" spans="1:19">
      <c r="A85" s="183">
        <v>18</v>
      </c>
      <c r="B85" s="183" t="s">
        <v>1599</v>
      </c>
      <c r="C85" s="248" t="s">
        <v>1600</v>
      </c>
      <c r="D85" s="183" t="s">
        <v>1601</v>
      </c>
      <c r="E85" s="228" t="s">
        <v>1602</v>
      </c>
      <c r="F85" s="183" t="s">
        <v>1603</v>
      </c>
      <c r="G85" s="183" t="s">
        <v>1521</v>
      </c>
      <c r="H85" s="256">
        <f>SUM(L85:L88)/365</f>
        <v>30.986301369863014</v>
      </c>
      <c r="I85" s="3" t="s">
        <v>1604</v>
      </c>
      <c r="J85" s="3" t="s">
        <v>1608</v>
      </c>
      <c r="K85" s="99">
        <f t="shared" si="2"/>
        <v>8.3479452054794514</v>
      </c>
      <c r="L85" s="98">
        <f t="shared" si="3"/>
        <v>3047</v>
      </c>
      <c r="M85" s="111">
        <v>29514</v>
      </c>
      <c r="N85" s="111">
        <v>32561</v>
      </c>
      <c r="O85" s="3"/>
      <c r="P85" s="3"/>
      <c r="Q85" s="248" t="s">
        <v>1611</v>
      </c>
      <c r="R85" s="3" t="s">
        <v>1340</v>
      </c>
      <c r="S85" s="180" t="s">
        <v>1560</v>
      </c>
    </row>
    <row r="86" spans="1:19">
      <c r="A86" s="184"/>
      <c r="B86" s="184"/>
      <c r="C86" s="249"/>
      <c r="D86" s="184"/>
      <c r="E86" s="254"/>
      <c r="F86" s="184"/>
      <c r="G86" s="184"/>
      <c r="H86" s="184"/>
      <c r="I86" s="3" t="s">
        <v>1605</v>
      </c>
      <c r="J86" s="3" t="s">
        <v>1609</v>
      </c>
      <c r="K86" s="99">
        <f t="shared" si="2"/>
        <v>5.1287671232876715</v>
      </c>
      <c r="L86" s="98">
        <f t="shared" si="3"/>
        <v>1872</v>
      </c>
      <c r="M86" s="111">
        <v>32566</v>
      </c>
      <c r="N86" s="111">
        <v>34438</v>
      </c>
      <c r="O86" s="3"/>
      <c r="P86" s="3"/>
      <c r="Q86" s="249"/>
      <c r="R86" s="3" t="s">
        <v>1612</v>
      </c>
      <c r="S86" s="181"/>
    </row>
    <row r="87" spans="1:19">
      <c r="A87" s="184"/>
      <c r="B87" s="184"/>
      <c r="C87" s="249"/>
      <c r="D87" s="184"/>
      <c r="E87" s="254"/>
      <c r="F87" s="184"/>
      <c r="G87" s="184"/>
      <c r="H87" s="184"/>
      <c r="I87" s="3" t="s">
        <v>1606</v>
      </c>
      <c r="J87" s="3" t="s">
        <v>1610</v>
      </c>
      <c r="K87" s="99">
        <f t="shared" si="2"/>
        <v>7.4958904109589044</v>
      </c>
      <c r="L87" s="98">
        <f t="shared" si="3"/>
        <v>2736</v>
      </c>
      <c r="M87" s="111">
        <v>35125</v>
      </c>
      <c r="N87" s="111">
        <v>37861</v>
      </c>
      <c r="O87" s="3"/>
      <c r="P87" s="3"/>
      <c r="Q87" s="249"/>
      <c r="R87" s="3"/>
      <c r="S87" s="181"/>
    </row>
    <row r="88" spans="1:19">
      <c r="A88" s="185"/>
      <c r="B88" s="185"/>
      <c r="C88" s="250"/>
      <c r="D88" s="185"/>
      <c r="E88" s="255"/>
      <c r="F88" s="185"/>
      <c r="G88" s="185"/>
      <c r="H88" s="185"/>
      <c r="I88" s="3" t="s">
        <v>1607</v>
      </c>
      <c r="J88" s="3" t="s">
        <v>1610</v>
      </c>
      <c r="K88" s="99">
        <f t="shared" si="2"/>
        <v>10.013698630136986</v>
      </c>
      <c r="L88" s="98">
        <f t="shared" si="3"/>
        <v>3655</v>
      </c>
      <c r="M88" s="111">
        <v>40238</v>
      </c>
      <c r="N88" s="111">
        <v>43893</v>
      </c>
      <c r="O88" s="3"/>
      <c r="P88" s="3"/>
      <c r="Q88" s="250"/>
      <c r="R88" s="3"/>
      <c r="S88" s="182"/>
    </row>
    <row r="89" spans="1:19">
      <c r="A89" s="183">
        <v>19</v>
      </c>
      <c r="B89" s="183" t="s">
        <v>1613</v>
      </c>
      <c r="C89" s="183" t="s">
        <v>1080</v>
      </c>
      <c r="D89" s="183" t="s">
        <v>1614</v>
      </c>
      <c r="E89" s="228" t="s">
        <v>1615</v>
      </c>
      <c r="F89" s="183" t="s">
        <v>1616</v>
      </c>
      <c r="G89" s="183" t="s">
        <v>1543</v>
      </c>
      <c r="H89" s="256">
        <f>SUM(L89:L92)/365</f>
        <v>50.449315068493149</v>
      </c>
      <c r="I89" s="3" t="s">
        <v>1617</v>
      </c>
      <c r="J89" s="3" t="s">
        <v>1553</v>
      </c>
      <c r="K89" s="99">
        <f t="shared" si="2"/>
        <v>20.17808219178082</v>
      </c>
      <c r="L89" s="98">
        <f t="shared" si="3"/>
        <v>7365</v>
      </c>
      <c r="M89" s="109" t="s">
        <v>1623</v>
      </c>
      <c r="N89" s="109" t="s">
        <v>1624</v>
      </c>
      <c r="O89" s="3" t="s">
        <v>925</v>
      </c>
      <c r="P89" s="3" t="s">
        <v>1337</v>
      </c>
      <c r="Q89" s="183" t="s">
        <v>1080</v>
      </c>
      <c r="R89" s="3" t="s">
        <v>1290</v>
      </c>
      <c r="S89" s="180" t="s">
        <v>1537</v>
      </c>
    </row>
    <row r="90" spans="1:19">
      <c r="A90" s="184"/>
      <c r="B90" s="184"/>
      <c r="C90" s="184"/>
      <c r="D90" s="184"/>
      <c r="E90" s="254"/>
      <c r="F90" s="184"/>
      <c r="G90" s="184"/>
      <c r="H90" s="184"/>
      <c r="I90" s="3" t="s">
        <v>1618</v>
      </c>
      <c r="J90" s="3" t="s">
        <v>1621</v>
      </c>
      <c r="K90" s="99">
        <f t="shared" si="2"/>
        <v>8.7589041095890412</v>
      </c>
      <c r="L90" s="98">
        <f t="shared" si="3"/>
        <v>3197</v>
      </c>
      <c r="M90" s="109" t="s">
        <v>1625</v>
      </c>
      <c r="N90" s="109" t="s">
        <v>1626</v>
      </c>
      <c r="O90" s="3" t="s">
        <v>1631</v>
      </c>
      <c r="P90" s="3" t="s">
        <v>1633</v>
      </c>
      <c r="Q90" s="184"/>
      <c r="R90" s="104" t="s">
        <v>1216</v>
      </c>
      <c r="S90" s="181"/>
    </row>
    <row r="91" spans="1:19">
      <c r="A91" s="184"/>
      <c r="B91" s="184"/>
      <c r="C91" s="184"/>
      <c r="D91" s="184"/>
      <c r="E91" s="254"/>
      <c r="F91" s="184"/>
      <c r="G91" s="184"/>
      <c r="H91" s="184"/>
      <c r="I91" s="3" t="s">
        <v>1619</v>
      </c>
      <c r="J91" s="3" t="s">
        <v>1622</v>
      </c>
      <c r="K91" s="99">
        <f t="shared" si="2"/>
        <v>14.008219178082191</v>
      </c>
      <c r="L91" s="98">
        <f t="shared" si="3"/>
        <v>5113</v>
      </c>
      <c r="M91" s="109" t="s">
        <v>1627</v>
      </c>
      <c r="N91" s="109" t="s">
        <v>1628</v>
      </c>
      <c r="O91" s="3" t="s">
        <v>1632</v>
      </c>
      <c r="P91" s="3" t="s">
        <v>1276</v>
      </c>
      <c r="Q91" s="184"/>
      <c r="R91" s="3"/>
      <c r="S91" s="181"/>
    </row>
    <row r="92" spans="1:19">
      <c r="A92" s="185"/>
      <c r="B92" s="185"/>
      <c r="C92" s="185"/>
      <c r="D92" s="185"/>
      <c r="E92" s="255"/>
      <c r="F92" s="185"/>
      <c r="G92" s="185"/>
      <c r="H92" s="185"/>
      <c r="I92" s="3" t="s">
        <v>1620</v>
      </c>
      <c r="J92" s="3" t="s">
        <v>1609</v>
      </c>
      <c r="K92" s="99">
        <f t="shared" si="2"/>
        <v>7.5041095890410956</v>
      </c>
      <c r="L92" s="98">
        <f t="shared" si="3"/>
        <v>2739</v>
      </c>
      <c r="M92" s="109" t="s">
        <v>1629</v>
      </c>
      <c r="N92" s="109" t="s">
        <v>1630</v>
      </c>
      <c r="O92" s="3"/>
      <c r="P92" s="3"/>
      <c r="Q92" s="185"/>
      <c r="R92" s="3"/>
      <c r="S92" s="182"/>
    </row>
    <row r="93" spans="1:19">
      <c r="A93" s="183">
        <v>20</v>
      </c>
      <c r="B93" s="183" t="s">
        <v>1634</v>
      </c>
      <c r="C93" s="183" t="s">
        <v>1715</v>
      </c>
      <c r="D93" s="183" t="s">
        <v>1637</v>
      </c>
      <c r="E93" s="183"/>
      <c r="F93" s="183" t="s">
        <v>1203</v>
      </c>
      <c r="G93" s="183" t="s">
        <v>1638</v>
      </c>
      <c r="H93" s="256">
        <f>SUM(L93:L96)/365</f>
        <v>11.846575342465753</v>
      </c>
      <c r="I93" s="3" t="s">
        <v>1639</v>
      </c>
      <c r="J93" s="3" t="s">
        <v>1642</v>
      </c>
      <c r="K93" s="99">
        <f t="shared" si="2"/>
        <v>6.3369863013698629</v>
      </c>
      <c r="L93" s="98">
        <f t="shared" si="3"/>
        <v>2313</v>
      </c>
      <c r="M93" s="109" t="s">
        <v>1646</v>
      </c>
      <c r="N93" s="109" t="s">
        <v>1647</v>
      </c>
      <c r="O93" s="3" t="s">
        <v>1653</v>
      </c>
      <c r="P93" s="3" t="s">
        <v>1655</v>
      </c>
      <c r="Q93" s="248" t="s">
        <v>1636</v>
      </c>
      <c r="R93" s="104" t="s">
        <v>3362</v>
      </c>
      <c r="S93" s="199" t="s">
        <v>1294</v>
      </c>
    </row>
    <row r="94" spans="1:19">
      <c r="A94" s="184"/>
      <c r="B94" s="184"/>
      <c r="C94" s="184"/>
      <c r="D94" s="184"/>
      <c r="E94" s="254"/>
      <c r="F94" s="184"/>
      <c r="G94" s="184"/>
      <c r="H94" s="184"/>
      <c r="I94" s="3" t="s">
        <v>1640</v>
      </c>
      <c r="J94" s="3" t="s">
        <v>1643</v>
      </c>
      <c r="K94" s="99">
        <f t="shared" si="2"/>
        <v>3.591780821917808</v>
      </c>
      <c r="L94" s="98">
        <f t="shared" si="3"/>
        <v>1311</v>
      </c>
      <c r="M94" s="109" t="s">
        <v>1647</v>
      </c>
      <c r="N94" s="109" t="s">
        <v>1648</v>
      </c>
      <c r="O94" s="3" t="s">
        <v>1654</v>
      </c>
      <c r="P94" s="3" t="s">
        <v>1656</v>
      </c>
      <c r="Q94" s="249"/>
      <c r="R94" s="3"/>
      <c r="S94" s="181"/>
    </row>
    <row r="95" spans="1:19">
      <c r="A95" s="184"/>
      <c r="B95" s="184"/>
      <c r="C95" s="184"/>
      <c r="D95" s="184"/>
      <c r="E95" s="254"/>
      <c r="F95" s="184"/>
      <c r="G95" s="184"/>
      <c r="H95" s="184"/>
      <c r="I95" s="3" t="s">
        <v>1057</v>
      </c>
      <c r="J95" s="3" t="s">
        <v>1644</v>
      </c>
      <c r="K95" s="99">
        <f t="shared" si="2"/>
        <v>0.75342465753424659</v>
      </c>
      <c r="L95" s="98">
        <f t="shared" si="3"/>
        <v>275</v>
      </c>
      <c r="M95" s="109" t="s">
        <v>1649</v>
      </c>
      <c r="N95" s="109" t="s">
        <v>1650</v>
      </c>
      <c r="O95" s="3"/>
      <c r="P95" s="3"/>
      <c r="Q95" s="249"/>
      <c r="R95" s="3"/>
      <c r="S95" s="181"/>
    </row>
    <row r="96" spans="1:19">
      <c r="A96" s="185"/>
      <c r="B96" s="185"/>
      <c r="C96" s="185"/>
      <c r="D96" s="185"/>
      <c r="E96" s="255"/>
      <c r="F96" s="185"/>
      <c r="G96" s="185"/>
      <c r="H96" s="185"/>
      <c r="I96" s="3" t="s">
        <v>1641</v>
      </c>
      <c r="J96" s="3" t="s">
        <v>1645</v>
      </c>
      <c r="K96" s="99">
        <f t="shared" si="2"/>
        <v>1.1643835616438356</v>
      </c>
      <c r="L96" s="98">
        <f t="shared" si="3"/>
        <v>425</v>
      </c>
      <c r="M96" s="109" t="s">
        <v>1651</v>
      </c>
      <c r="N96" s="109" t="s">
        <v>1652</v>
      </c>
      <c r="O96" s="3"/>
      <c r="P96" s="3"/>
      <c r="Q96" s="250"/>
      <c r="R96" s="3"/>
      <c r="S96" s="182"/>
    </row>
    <row r="97" spans="1:19">
      <c r="A97" s="183">
        <v>21</v>
      </c>
      <c r="B97" s="183" t="s">
        <v>1657</v>
      </c>
      <c r="C97" s="248" t="s">
        <v>1658</v>
      </c>
      <c r="D97" s="183" t="s">
        <v>1659</v>
      </c>
      <c r="E97" s="228" t="s">
        <v>1660</v>
      </c>
      <c r="F97" s="183" t="s">
        <v>1203</v>
      </c>
      <c r="G97" s="183" t="s">
        <v>1638</v>
      </c>
      <c r="H97" s="256">
        <f>SUM(L97:L102)/365</f>
        <v>10.832876712328767</v>
      </c>
      <c r="I97" s="3" t="s">
        <v>1661</v>
      </c>
      <c r="J97" s="3" t="s">
        <v>1667</v>
      </c>
      <c r="K97" s="99">
        <f t="shared" si="2"/>
        <v>4.3315068493150681</v>
      </c>
      <c r="L97" s="98">
        <f t="shared" si="3"/>
        <v>1581</v>
      </c>
      <c r="M97" s="109" t="s">
        <v>1670</v>
      </c>
      <c r="N97" s="109" t="s">
        <v>1671</v>
      </c>
      <c r="O97" s="3" t="s">
        <v>1680</v>
      </c>
      <c r="P97" s="102" t="s">
        <v>1681</v>
      </c>
      <c r="Q97" s="248" t="s">
        <v>1635</v>
      </c>
      <c r="R97" s="104" t="s">
        <v>3363</v>
      </c>
      <c r="S97" s="180" t="s">
        <v>1682</v>
      </c>
    </row>
    <row r="98" spans="1:19">
      <c r="A98" s="184"/>
      <c r="B98" s="184"/>
      <c r="C98" s="249"/>
      <c r="D98" s="184"/>
      <c r="E98" s="254"/>
      <c r="F98" s="184"/>
      <c r="G98" s="184"/>
      <c r="H98" s="184"/>
      <c r="I98" s="3" t="s">
        <v>1662</v>
      </c>
      <c r="J98" s="3" t="s">
        <v>1668</v>
      </c>
      <c r="K98" s="99">
        <f t="shared" si="2"/>
        <v>2.9178082191780823</v>
      </c>
      <c r="L98" s="98">
        <f t="shared" si="3"/>
        <v>1065</v>
      </c>
      <c r="M98" s="109" t="s">
        <v>1672</v>
      </c>
      <c r="N98" s="109" t="s">
        <v>1673</v>
      </c>
      <c r="O98" s="3" t="s">
        <v>1654</v>
      </c>
      <c r="P98" s="3" t="s">
        <v>1386</v>
      </c>
      <c r="Q98" s="249"/>
      <c r="R98" s="3"/>
      <c r="S98" s="181"/>
    </row>
    <row r="99" spans="1:19">
      <c r="A99" s="184"/>
      <c r="B99" s="184"/>
      <c r="C99" s="249"/>
      <c r="D99" s="184"/>
      <c r="E99" s="254"/>
      <c r="F99" s="184"/>
      <c r="G99" s="184"/>
      <c r="H99" s="184"/>
      <c r="I99" s="3" t="s">
        <v>1663</v>
      </c>
      <c r="J99" s="3" t="s">
        <v>1669</v>
      </c>
      <c r="K99" s="99">
        <f t="shared" si="2"/>
        <v>1</v>
      </c>
      <c r="L99" s="98">
        <f t="shared" si="3"/>
        <v>365</v>
      </c>
      <c r="M99" s="109" t="s">
        <v>1674</v>
      </c>
      <c r="N99" s="109" t="s">
        <v>1675</v>
      </c>
      <c r="O99" s="3"/>
      <c r="P99" s="3"/>
      <c r="Q99" s="249"/>
      <c r="R99" s="3"/>
      <c r="S99" s="181"/>
    </row>
    <row r="100" spans="1:19">
      <c r="A100" s="184"/>
      <c r="B100" s="184"/>
      <c r="C100" s="249"/>
      <c r="D100" s="184"/>
      <c r="E100" s="254"/>
      <c r="F100" s="184"/>
      <c r="G100" s="184"/>
      <c r="H100" s="184"/>
      <c r="I100" s="3" t="s">
        <v>1664</v>
      </c>
      <c r="J100" s="3" t="s">
        <v>1644</v>
      </c>
      <c r="K100" s="99">
        <f t="shared" si="2"/>
        <v>0.83287671232876714</v>
      </c>
      <c r="L100" s="98">
        <f t="shared" si="3"/>
        <v>304</v>
      </c>
      <c r="M100" s="109" t="s">
        <v>1676</v>
      </c>
      <c r="N100" s="109" t="s">
        <v>1677</v>
      </c>
      <c r="O100" s="3"/>
      <c r="P100" s="3"/>
      <c r="Q100" s="249"/>
      <c r="R100" s="3"/>
      <c r="S100" s="181"/>
    </row>
    <row r="101" spans="1:19">
      <c r="A101" s="184"/>
      <c r="B101" s="184"/>
      <c r="C101" s="249"/>
      <c r="D101" s="184"/>
      <c r="E101" s="254"/>
      <c r="F101" s="184"/>
      <c r="G101" s="184"/>
      <c r="H101" s="184"/>
      <c r="I101" s="3" t="s">
        <v>1665</v>
      </c>
      <c r="J101" s="3" t="s">
        <v>119</v>
      </c>
      <c r="K101" s="99">
        <f t="shared" si="2"/>
        <v>1</v>
      </c>
      <c r="L101" s="98">
        <f t="shared" si="3"/>
        <v>365</v>
      </c>
      <c r="M101" s="109" t="s">
        <v>1677</v>
      </c>
      <c r="N101" s="109" t="s">
        <v>1678</v>
      </c>
      <c r="O101" s="3"/>
      <c r="P101" s="3"/>
      <c r="Q101" s="249"/>
      <c r="R101" s="3"/>
      <c r="S101" s="181"/>
    </row>
    <row r="102" spans="1:19">
      <c r="A102" s="185"/>
      <c r="B102" s="185"/>
      <c r="C102" s="250"/>
      <c r="D102" s="185"/>
      <c r="E102" s="255"/>
      <c r="F102" s="185"/>
      <c r="G102" s="185"/>
      <c r="H102" s="185"/>
      <c r="I102" s="3" t="s">
        <v>1666</v>
      </c>
      <c r="J102" s="3" t="s">
        <v>1644</v>
      </c>
      <c r="K102" s="99">
        <f t="shared" si="2"/>
        <v>0.75068493150684934</v>
      </c>
      <c r="L102" s="98">
        <f t="shared" si="3"/>
        <v>274</v>
      </c>
      <c r="M102" s="109" t="s">
        <v>1679</v>
      </c>
      <c r="N102" s="109" t="s">
        <v>1652</v>
      </c>
      <c r="O102" s="3"/>
      <c r="P102" s="3"/>
      <c r="Q102" s="250"/>
      <c r="R102" s="3"/>
      <c r="S102" s="182"/>
    </row>
    <row r="103" spans="1:19">
      <c r="A103" s="183">
        <v>22</v>
      </c>
      <c r="B103" s="183" t="s">
        <v>1683</v>
      </c>
      <c r="C103" s="248" t="s">
        <v>1684</v>
      </c>
      <c r="D103" s="183" t="s">
        <v>1685</v>
      </c>
      <c r="E103" s="228" t="s">
        <v>1686</v>
      </c>
      <c r="F103" s="183" t="s">
        <v>1687</v>
      </c>
      <c r="G103" s="183" t="s">
        <v>1638</v>
      </c>
      <c r="H103" s="256">
        <f>SUM(L103:L106)/365</f>
        <v>14.257534246575343</v>
      </c>
      <c r="I103" s="3" t="s">
        <v>1688</v>
      </c>
      <c r="J103" s="3" t="s">
        <v>1692</v>
      </c>
      <c r="K103" s="99">
        <f t="shared" si="2"/>
        <v>2.0027397260273974</v>
      </c>
      <c r="L103" s="98">
        <f t="shared" si="3"/>
        <v>731</v>
      </c>
      <c r="M103" s="109" t="s">
        <v>1649</v>
      </c>
      <c r="N103" s="109" t="s">
        <v>1652</v>
      </c>
      <c r="O103" s="3" t="s">
        <v>1083</v>
      </c>
      <c r="P103" s="3" t="s">
        <v>1337</v>
      </c>
      <c r="Q103" s="248" t="s">
        <v>1684</v>
      </c>
      <c r="R103" s="3" t="s">
        <v>1290</v>
      </c>
      <c r="S103" s="180" t="s">
        <v>1682</v>
      </c>
    </row>
    <row r="104" spans="1:19">
      <c r="A104" s="184"/>
      <c r="B104" s="184"/>
      <c r="C104" s="249"/>
      <c r="D104" s="184"/>
      <c r="E104" s="254"/>
      <c r="F104" s="184"/>
      <c r="G104" s="184"/>
      <c r="H104" s="184"/>
      <c r="I104" s="3" t="s">
        <v>1689</v>
      </c>
      <c r="J104" s="3" t="s">
        <v>1693</v>
      </c>
      <c r="K104" s="99">
        <f t="shared" si="2"/>
        <v>9.6712328767123292</v>
      </c>
      <c r="L104" s="98">
        <f t="shared" si="3"/>
        <v>3530</v>
      </c>
      <c r="M104" s="109" t="s">
        <v>1694</v>
      </c>
      <c r="N104" s="109" t="s">
        <v>1695</v>
      </c>
      <c r="O104" s="102" t="s">
        <v>1699</v>
      </c>
      <c r="P104" s="3" t="s">
        <v>1701</v>
      </c>
      <c r="Q104" s="249"/>
      <c r="R104" s="3" t="s">
        <v>1216</v>
      </c>
      <c r="S104" s="181"/>
    </row>
    <row r="105" spans="1:19">
      <c r="A105" s="184"/>
      <c r="B105" s="184"/>
      <c r="C105" s="249"/>
      <c r="D105" s="184"/>
      <c r="E105" s="254"/>
      <c r="F105" s="184"/>
      <c r="G105" s="184"/>
      <c r="H105" s="184"/>
      <c r="I105" s="3" t="s">
        <v>1690</v>
      </c>
      <c r="J105" s="3" t="s">
        <v>1644</v>
      </c>
      <c r="K105" s="99">
        <f t="shared" si="2"/>
        <v>0.41369863013698632</v>
      </c>
      <c r="L105" s="98">
        <f t="shared" si="3"/>
        <v>151</v>
      </c>
      <c r="M105" s="109" t="s">
        <v>1696</v>
      </c>
      <c r="N105" s="109" t="s">
        <v>1677</v>
      </c>
      <c r="O105" s="3" t="s">
        <v>1700</v>
      </c>
      <c r="P105" s="3" t="s">
        <v>1702</v>
      </c>
      <c r="Q105" s="249"/>
      <c r="R105" s="3" t="s">
        <v>1292</v>
      </c>
      <c r="S105" s="181"/>
    </row>
    <row r="106" spans="1:19">
      <c r="A106" s="185"/>
      <c r="B106" s="185"/>
      <c r="C106" s="250"/>
      <c r="D106" s="185"/>
      <c r="E106" s="255"/>
      <c r="F106" s="185"/>
      <c r="G106" s="185"/>
      <c r="H106" s="185"/>
      <c r="I106" s="3" t="s">
        <v>1691</v>
      </c>
      <c r="J106" s="3" t="s">
        <v>1692</v>
      </c>
      <c r="K106" s="99">
        <f t="shared" si="2"/>
        <v>2.1698630136986301</v>
      </c>
      <c r="L106" s="98">
        <f t="shared" si="3"/>
        <v>792</v>
      </c>
      <c r="M106" s="109" t="s">
        <v>1697</v>
      </c>
      <c r="N106" s="109" t="s">
        <v>1698</v>
      </c>
      <c r="O106" s="3"/>
      <c r="P106" s="3"/>
      <c r="Q106" s="250"/>
      <c r="R106" s="3"/>
      <c r="S106" s="182"/>
    </row>
    <row r="107" spans="1:19">
      <c r="A107" s="183">
        <v>23</v>
      </c>
      <c r="B107" s="183" t="s">
        <v>1703</v>
      </c>
      <c r="C107" s="183" t="s">
        <v>1080</v>
      </c>
      <c r="D107" s="183" t="s">
        <v>1704</v>
      </c>
      <c r="E107" s="228" t="s">
        <v>1705</v>
      </c>
      <c r="F107" s="183" t="s">
        <v>1706</v>
      </c>
      <c r="G107" s="183" t="s">
        <v>1707</v>
      </c>
      <c r="H107" s="256">
        <f>SUM(L107)/365</f>
        <v>28.098630136986301</v>
      </c>
      <c r="I107" s="3" t="s">
        <v>1708</v>
      </c>
      <c r="J107" s="3" t="s">
        <v>1709</v>
      </c>
      <c r="K107" s="99">
        <f t="shared" si="2"/>
        <v>28.098630136986301</v>
      </c>
      <c r="L107" s="98">
        <f t="shared" si="3"/>
        <v>10256</v>
      </c>
      <c r="M107" s="109" t="s">
        <v>1710</v>
      </c>
      <c r="N107" s="109" t="s">
        <v>1652</v>
      </c>
      <c r="O107" s="3" t="s">
        <v>1711</v>
      </c>
      <c r="P107" s="3" t="s">
        <v>1712</v>
      </c>
      <c r="Q107" s="183" t="s">
        <v>1713</v>
      </c>
      <c r="R107" s="110" t="s">
        <v>3364</v>
      </c>
      <c r="S107" s="180" t="s">
        <v>1682</v>
      </c>
    </row>
    <row r="108" spans="1:19">
      <c r="A108" s="185"/>
      <c r="B108" s="185"/>
      <c r="C108" s="185"/>
      <c r="D108" s="185"/>
      <c r="E108" s="255"/>
      <c r="F108" s="185"/>
      <c r="G108" s="185"/>
      <c r="H108" s="279"/>
      <c r="I108" s="3"/>
      <c r="J108" s="3"/>
      <c r="K108" s="99"/>
      <c r="L108" s="98"/>
      <c r="M108" s="112"/>
      <c r="N108" s="112"/>
      <c r="O108" s="3"/>
      <c r="P108" s="3"/>
      <c r="Q108" s="185"/>
      <c r="R108" s="3"/>
      <c r="S108" s="182"/>
    </row>
    <row r="109" spans="1:19" s="152" customFormat="1">
      <c r="A109" s="233">
        <v>24</v>
      </c>
      <c r="B109" s="233" t="s">
        <v>1714</v>
      </c>
      <c r="C109" s="233" t="s">
        <v>1716</v>
      </c>
      <c r="D109" s="233" t="s">
        <v>1717</v>
      </c>
      <c r="E109" s="242" t="s">
        <v>1718</v>
      </c>
      <c r="F109" s="233" t="s">
        <v>1719</v>
      </c>
      <c r="G109" s="233" t="s">
        <v>1720</v>
      </c>
      <c r="H109" s="245">
        <f>SUM(L109:L122)/365</f>
        <v>36.126027397260273</v>
      </c>
      <c r="I109" s="155" t="s">
        <v>1721</v>
      </c>
      <c r="J109" s="155" t="s">
        <v>1734</v>
      </c>
      <c r="K109" s="148">
        <f t="shared" si="2"/>
        <v>5.8356164383561646</v>
      </c>
      <c r="L109" s="149">
        <f t="shared" si="3"/>
        <v>2130</v>
      </c>
      <c r="M109" s="154">
        <v>36951</v>
      </c>
      <c r="N109" s="154">
        <v>39081</v>
      </c>
      <c r="O109" s="155" t="s">
        <v>1743</v>
      </c>
      <c r="P109" s="153" t="s">
        <v>1744</v>
      </c>
      <c r="Q109" s="239" t="s">
        <v>1716</v>
      </c>
      <c r="R109" s="153" t="s">
        <v>1290</v>
      </c>
      <c r="S109" s="284" t="s">
        <v>1748</v>
      </c>
    </row>
    <row r="110" spans="1:19" s="152" customFormat="1">
      <c r="A110" s="234"/>
      <c r="B110" s="234"/>
      <c r="C110" s="234"/>
      <c r="D110" s="234"/>
      <c r="E110" s="259"/>
      <c r="F110" s="234"/>
      <c r="G110" s="234"/>
      <c r="H110" s="234"/>
      <c r="I110" s="155" t="s">
        <v>1722</v>
      </c>
      <c r="J110" s="155" t="s">
        <v>1734</v>
      </c>
      <c r="K110" s="148">
        <f t="shared" si="2"/>
        <v>8.2520547945205482</v>
      </c>
      <c r="L110" s="149">
        <f t="shared" si="3"/>
        <v>3012</v>
      </c>
      <c r="M110" s="154">
        <v>39234</v>
      </c>
      <c r="N110" s="154">
        <v>42246</v>
      </c>
      <c r="O110" s="155" t="s">
        <v>1745</v>
      </c>
      <c r="P110" s="153" t="s">
        <v>1746</v>
      </c>
      <c r="Q110" s="240"/>
      <c r="R110" s="153" t="s">
        <v>3365</v>
      </c>
      <c r="S110" s="285"/>
    </row>
    <row r="111" spans="1:19" s="152" customFormat="1">
      <c r="A111" s="234"/>
      <c r="B111" s="234"/>
      <c r="C111" s="234"/>
      <c r="D111" s="234"/>
      <c r="E111" s="259"/>
      <c r="F111" s="234"/>
      <c r="G111" s="234"/>
      <c r="H111" s="234"/>
      <c r="I111" s="155" t="s">
        <v>1723</v>
      </c>
      <c r="J111" s="155" t="s">
        <v>1734</v>
      </c>
      <c r="K111" s="148">
        <f t="shared" si="2"/>
        <v>1.1643835616438356</v>
      </c>
      <c r="L111" s="149">
        <f t="shared" si="3"/>
        <v>425</v>
      </c>
      <c r="M111" s="154">
        <v>42248</v>
      </c>
      <c r="N111" s="154">
        <v>42673</v>
      </c>
      <c r="O111" s="155" t="s">
        <v>1747</v>
      </c>
      <c r="P111" s="153" t="s">
        <v>1744</v>
      </c>
      <c r="Q111" s="240"/>
      <c r="R111" s="153"/>
      <c r="S111" s="285"/>
    </row>
    <row r="112" spans="1:19" s="152" customFormat="1">
      <c r="A112" s="234"/>
      <c r="B112" s="234"/>
      <c r="C112" s="234"/>
      <c r="D112" s="234"/>
      <c r="E112" s="259"/>
      <c r="F112" s="234"/>
      <c r="G112" s="234"/>
      <c r="H112" s="234"/>
      <c r="I112" s="155" t="s">
        <v>1724</v>
      </c>
      <c r="J112" s="155" t="s">
        <v>1734</v>
      </c>
      <c r="K112" s="148">
        <f t="shared" si="2"/>
        <v>1.5835616438356164</v>
      </c>
      <c r="L112" s="149">
        <f t="shared" si="3"/>
        <v>578</v>
      </c>
      <c r="M112" s="154">
        <v>42795</v>
      </c>
      <c r="N112" s="154">
        <v>43373</v>
      </c>
      <c r="O112" s="153"/>
      <c r="P112" s="153"/>
      <c r="Q112" s="240"/>
      <c r="R112" s="153"/>
      <c r="S112" s="285"/>
    </row>
    <row r="113" spans="1:19" s="152" customFormat="1">
      <c r="A113" s="234"/>
      <c r="B113" s="234"/>
      <c r="C113" s="234"/>
      <c r="D113" s="234"/>
      <c r="E113" s="259"/>
      <c r="F113" s="234"/>
      <c r="G113" s="234"/>
      <c r="H113" s="234"/>
      <c r="I113" s="155" t="s">
        <v>1725</v>
      </c>
      <c r="J113" s="155" t="s">
        <v>1735</v>
      </c>
      <c r="K113" s="148">
        <f t="shared" si="2"/>
        <v>2.9287671232876713</v>
      </c>
      <c r="L113" s="149">
        <f t="shared" si="3"/>
        <v>1069</v>
      </c>
      <c r="M113" s="154">
        <v>42826</v>
      </c>
      <c r="N113" s="154">
        <v>43895</v>
      </c>
      <c r="O113" s="153"/>
      <c r="P113" s="153"/>
      <c r="Q113" s="240"/>
      <c r="R113" s="153"/>
      <c r="S113" s="285"/>
    </row>
    <row r="114" spans="1:19" s="152" customFormat="1">
      <c r="A114" s="234"/>
      <c r="B114" s="234"/>
      <c r="C114" s="234"/>
      <c r="D114" s="234"/>
      <c r="E114" s="259"/>
      <c r="F114" s="234"/>
      <c r="G114" s="234"/>
      <c r="H114" s="234"/>
      <c r="I114" s="155" t="s">
        <v>1726</v>
      </c>
      <c r="J114" s="155" t="s">
        <v>1736</v>
      </c>
      <c r="K114" s="148">
        <f t="shared" si="2"/>
        <v>3.0136986301369864</v>
      </c>
      <c r="L114" s="149">
        <f t="shared" si="3"/>
        <v>1100</v>
      </c>
      <c r="M114" s="154">
        <v>42795</v>
      </c>
      <c r="N114" s="154">
        <v>43895</v>
      </c>
      <c r="O114" s="153"/>
      <c r="P114" s="153"/>
      <c r="Q114" s="240"/>
      <c r="R114" s="153"/>
      <c r="S114" s="285"/>
    </row>
    <row r="115" spans="1:19" s="152" customFormat="1">
      <c r="A115" s="234"/>
      <c r="B115" s="234"/>
      <c r="C115" s="234"/>
      <c r="D115" s="234"/>
      <c r="E115" s="259"/>
      <c r="F115" s="234"/>
      <c r="G115" s="234"/>
      <c r="H115" s="234"/>
      <c r="I115" s="155" t="s">
        <v>1727</v>
      </c>
      <c r="J115" s="155" t="s">
        <v>1736</v>
      </c>
      <c r="K115" s="148">
        <f t="shared" si="2"/>
        <v>3.0136986301369864</v>
      </c>
      <c r="L115" s="149">
        <f t="shared" si="3"/>
        <v>1100</v>
      </c>
      <c r="M115" s="154">
        <v>42795</v>
      </c>
      <c r="N115" s="154">
        <v>43895</v>
      </c>
      <c r="O115" s="153"/>
      <c r="P115" s="153"/>
      <c r="Q115" s="240"/>
      <c r="R115" s="153"/>
      <c r="S115" s="285"/>
    </row>
    <row r="116" spans="1:19" s="152" customFormat="1">
      <c r="A116" s="234"/>
      <c r="B116" s="234"/>
      <c r="C116" s="234"/>
      <c r="D116" s="234"/>
      <c r="E116" s="259"/>
      <c r="F116" s="234"/>
      <c r="G116" s="234"/>
      <c r="H116" s="234"/>
      <c r="I116" s="155" t="s">
        <v>1728</v>
      </c>
      <c r="J116" s="155" t="s">
        <v>1737</v>
      </c>
      <c r="K116" s="148">
        <f t="shared" si="2"/>
        <v>1.252054794520548</v>
      </c>
      <c r="L116" s="149">
        <f t="shared" si="3"/>
        <v>457</v>
      </c>
      <c r="M116" s="154">
        <v>43438</v>
      </c>
      <c r="N116" s="154">
        <v>43895</v>
      </c>
      <c r="O116" s="153"/>
      <c r="P116" s="153"/>
      <c r="Q116" s="240"/>
      <c r="R116" s="153"/>
      <c r="S116" s="285"/>
    </row>
    <row r="117" spans="1:19" s="152" customFormat="1">
      <c r="A117" s="234"/>
      <c r="B117" s="234"/>
      <c r="C117" s="234"/>
      <c r="D117" s="234"/>
      <c r="E117" s="259"/>
      <c r="F117" s="234"/>
      <c r="G117" s="234"/>
      <c r="H117" s="234"/>
      <c r="I117" s="155" t="s">
        <v>1729</v>
      </c>
      <c r="J117" s="155" t="s">
        <v>1738</v>
      </c>
      <c r="K117" s="148">
        <f t="shared" si="2"/>
        <v>2.0136986301369864</v>
      </c>
      <c r="L117" s="149">
        <f t="shared" si="3"/>
        <v>735</v>
      </c>
      <c r="M117" s="154">
        <v>43160</v>
      </c>
      <c r="N117" s="154">
        <v>43895</v>
      </c>
      <c r="O117" s="153"/>
      <c r="P117" s="153"/>
      <c r="Q117" s="240"/>
      <c r="R117" s="153"/>
      <c r="S117" s="285"/>
    </row>
    <row r="118" spans="1:19" s="152" customFormat="1">
      <c r="A118" s="234"/>
      <c r="B118" s="234"/>
      <c r="C118" s="234"/>
      <c r="D118" s="234"/>
      <c r="E118" s="259"/>
      <c r="F118" s="234"/>
      <c r="G118" s="234"/>
      <c r="H118" s="234"/>
      <c r="I118" s="155" t="s">
        <v>1730</v>
      </c>
      <c r="J118" s="155" t="s">
        <v>1739</v>
      </c>
      <c r="K118" s="148">
        <f t="shared" si="2"/>
        <v>1.0136986301369864</v>
      </c>
      <c r="L118" s="149">
        <f t="shared" si="3"/>
        <v>370</v>
      </c>
      <c r="M118" s="154">
        <v>43525</v>
      </c>
      <c r="N118" s="154">
        <v>43895</v>
      </c>
      <c r="O118" s="153"/>
      <c r="P118" s="153"/>
      <c r="Q118" s="240"/>
      <c r="R118" s="153"/>
      <c r="S118" s="285"/>
    </row>
    <row r="119" spans="1:19" s="152" customFormat="1">
      <c r="A119" s="234"/>
      <c r="B119" s="234"/>
      <c r="C119" s="234"/>
      <c r="D119" s="234"/>
      <c r="E119" s="259"/>
      <c r="F119" s="234"/>
      <c r="G119" s="234"/>
      <c r="H119" s="234"/>
      <c r="I119" s="155" t="s">
        <v>1731</v>
      </c>
      <c r="J119" s="155" t="s">
        <v>1740</v>
      </c>
      <c r="K119" s="148">
        <f t="shared" si="2"/>
        <v>1.0136986301369864</v>
      </c>
      <c r="L119" s="149">
        <f t="shared" si="3"/>
        <v>370</v>
      </c>
      <c r="M119" s="154">
        <v>43525</v>
      </c>
      <c r="N119" s="154">
        <v>43895</v>
      </c>
      <c r="O119" s="153"/>
      <c r="P119" s="153"/>
      <c r="Q119" s="240"/>
      <c r="R119" s="153"/>
      <c r="S119" s="285"/>
    </row>
    <row r="120" spans="1:19" s="152" customFormat="1">
      <c r="A120" s="234"/>
      <c r="B120" s="234"/>
      <c r="C120" s="234"/>
      <c r="D120" s="234"/>
      <c r="E120" s="259"/>
      <c r="F120" s="234"/>
      <c r="G120" s="234"/>
      <c r="H120" s="234"/>
      <c r="I120" s="155" t="s">
        <v>1732</v>
      </c>
      <c r="J120" s="155" t="s">
        <v>1740</v>
      </c>
      <c r="K120" s="148">
        <f t="shared" si="2"/>
        <v>1.0136986301369864</v>
      </c>
      <c r="L120" s="149">
        <f t="shared" si="3"/>
        <v>370</v>
      </c>
      <c r="M120" s="154">
        <v>43525</v>
      </c>
      <c r="N120" s="154">
        <v>43895</v>
      </c>
      <c r="O120" s="153"/>
      <c r="P120" s="153"/>
      <c r="Q120" s="240"/>
      <c r="R120" s="153"/>
      <c r="S120" s="285"/>
    </row>
    <row r="121" spans="1:19" s="152" customFormat="1">
      <c r="A121" s="234"/>
      <c r="B121" s="234"/>
      <c r="C121" s="234"/>
      <c r="D121" s="234"/>
      <c r="E121" s="259"/>
      <c r="F121" s="234"/>
      <c r="G121" s="234"/>
      <c r="H121" s="234"/>
      <c r="I121" s="155" t="s">
        <v>1526</v>
      </c>
      <c r="J121" s="155" t="s">
        <v>1741</v>
      </c>
      <c r="K121" s="148">
        <f t="shared" si="2"/>
        <v>2.0136986301369864</v>
      </c>
      <c r="L121" s="149">
        <f t="shared" si="3"/>
        <v>735</v>
      </c>
      <c r="M121" s="154">
        <v>43160</v>
      </c>
      <c r="N121" s="154">
        <v>43895</v>
      </c>
      <c r="O121" s="153"/>
      <c r="P121" s="153"/>
      <c r="Q121" s="240"/>
      <c r="R121" s="153"/>
      <c r="S121" s="285"/>
    </row>
    <row r="122" spans="1:19" s="152" customFormat="1">
      <c r="A122" s="235"/>
      <c r="B122" s="235"/>
      <c r="C122" s="235"/>
      <c r="D122" s="235"/>
      <c r="E122" s="260"/>
      <c r="F122" s="235"/>
      <c r="G122" s="235"/>
      <c r="H122" s="235"/>
      <c r="I122" s="155" t="s">
        <v>1733</v>
      </c>
      <c r="J122" s="155" t="s">
        <v>1742</v>
      </c>
      <c r="K122" s="148">
        <f>L122/365</f>
        <v>2.0136986301369864</v>
      </c>
      <c r="L122" s="149">
        <f>N122-M122</f>
        <v>735</v>
      </c>
      <c r="M122" s="154">
        <v>43160</v>
      </c>
      <c r="N122" s="154">
        <v>43895</v>
      </c>
      <c r="O122" s="153"/>
      <c r="P122" s="153"/>
      <c r="Q122" s="241"/>
      <c r="R122" s="153"/>
      <c r="S122" s="286"/>
    </row>
    <row r="123" spans="1:19">
      <c r="A123" s="183">
        <v>25</v>
      </c>
      <c r="B123" s="183" t="s">
        <v>1749</v>
      </c>
      <c r="C123" s="183" t="s">
        <v>1080</v>
      </c>
      <c r="D123" s="183" t="s">
        <v>1750</v>
      </c>
      <c r="E123" s="228" t="s">
        <v>1751</v>
      </c>
      <c r="F123" s="183" t="s">
        <v>1205</v>
      </c>
      <c r="G123" s="183" t="s">
        <v>1752</v>
      </c>
      <c r="H123" s="256">
        <f>SUM(L123:L125)/365</f>
        <v>43.698630136986303</v>
      </c>
      <c r="I123" s="3" t="s">
        <v>1753</v>
      </c>
      <c r="J123" s="3" t="s">
        <v>1754</v>
      </c>
      <c r="K123" s="99">
        <f t="shared" ref="K123:K186" si="4">L123/365</f>
        <v>34.769863013698632</v>
      </c>
      <c r="L123" s="98">
        <f t="shared" ref="L123:L186" si="5">N123-M123</f>
        <v>12691</v>
      </c>
      <c r="M123" s="109" t="s">
        <v>1758</v>
      </c>
      <c r="N123" s="109" t="s">
        <v>1759</v>
      </c>
      <c r="O123" s="3"/>
      <c r="P123" s="3"/>
      <c r="Q123" s="183" t="s">
        <v>1763</v>
      </c>
      <c r="R123" s="104" t="s">
        <v>1292</v>
      </c>
      <c r="S123" s="180" t="s">
        <v>1764</v>
      </c>
    </row>
    <row r="124" spans="1:19">
      <c r="A124" s="184"/>
      <c r="B124" s="184"/>
      <c r="C124" s="184"/>
      <c r="D124" s="184"/>
      <c r="E124" s="254"/>
      <c r="F124" s="184"/>
      <c r="G124" s="184"/>
      <c r="H124" s="184"/>
      <c r="I124" s="3" t="s">
        <v>1753</v>
      </c>
      <c r="J124" s="3" t="s">
        <v>1755</v>
      </c>
      <c r="K124" s="99">
        <f t="shared" si="4"/>
        <v>0.25205479452054796</v>
      </c>
      <c r="L124" s="98">
        <f t="shared" si="5"/>
        <v>92</v>
      </c>
      <c r="M124" s="109" t="s">
        <v>1760</v>
      </c>
      <c r="N124" s="109" t="s">
        <v>1761</v>
      </c>
      <c r="O124" s="3"/>
      <c r="P124" s="3"/>
      <c r="Q124" s="184"/>
      <c r="R124" s="3"/>
      <c r="S124" s="181"/>
    </row>
    <row r="125" spans="1:19">
      <c r="A125" s="185"/>
      <c r="B125" s="185"/>
      <c r="C125" s="185"/>
      <c r="D125" s="185"/>
      <c r="E125" s="255"/>
      <c r="F125" s="185"/>
      <c r="G125" s="185"/>
      <c r="H125" s="185"/>
      <c r="I125" s="3" t="s">
        <v>1756</v>
      </c>
      <c r="J125" s="3" t="s">
        <v>1757</v>
      </c>
      <c r="K125" s="99">
        <f t="shared" si="4"/>
        <v>8.6767123287671239</v>
      </c>
      <c r="L125" s="98">
        <f t="shared" si="5"/>
        <v>3167</v>
      </c>
      <c r="M125" s="109" t="s">
        <v>1762</v>
      </c>
      <c r="N125" s="109" t="s">
        <v>1761</v>
      </c>
      <c r="O125" s="3"/>
      <c r="P125" s="3"/>
      <c r="Q125" s="185"/>
      <c r="R125" s="3"/>
      <c r="S125" s="182"/>
    </row>
    <row r="126" spans="1:19">
      <c r="A126" s="183">
        <v>26</v>
      </c>
      <c r="B126" s="183" t="s">
        <v>1765</v>
      </c>
      <c r="C126" s="183" t="s">
        <v>1766</v>
      </c>
      <c r="D126" s="183" t="s">
        <v>1767</v>
      </c>
      <c r="E126" s="228" t="s">
        <v>1768</v>
      </c>
      <c r="F126" s="183" t="s">
        <v>1769</v>
      </c>
      <c r="G126" s="183" t="s">
        <v>1770</v>
      </c>
      <c r="H126" s="256">
        <f>SUM(L126:L131)/365</f>
        <v>12.583561643835617</v>
      </c>
      <c r="I126" s="102" t="s">
        <v>1771</v>
      </c>
      <c r="J126" s="3" t="s">
        <v>1735</v>
      </c>
      <c r="K126" s="99">
        <f t="shared" si="4"/>
        <v>0.37260273972602742</v>
      </c>
      <c r="L126" s="98">
        <f t="shared" si="5"/>
        <v>136</v>
      </c>
      <c r="M126" s="111">
        <v>43760</v>
      </c>
      <c r="N126" s="111">
        <v>43896</v>
      </c>
      <c r="O126" s="102" t="s">
        <v>1782</v>
      </c>
      <c r="P126" s="3" t="s">
        <v>1783</v>
      </c>
      <c r="Q126" s="248" t="s">
        <v>1766</v>
      </c>
      <c r="R126" s="3" t="s">
        <v>1788</v>
      </c>
      <c r="S126" s="180" t="s">
        <v>1560</v>
      </c>
    </row>
    <row r="127" spans="1:19">
      <c r="A127" s="184"/>
      <c r="B127" s="184"/>
      <c r="C127" s="184"/>
      <c r="D127" s="184"/>
      <c r="E127" s="254"/>
      <c r="F127" s="184"/>
      <c r="G127" s="184"/>
      <c r="H127" s="184"/>
      <c r="I127" s="3" t="s">
        <v>1772</v>
      </c>
      <c r="J127" s="102" t="s">
        <v>1773</v>
      </c>
      <c r="K127" s="99">
        <f t="shared" si="4"/>
        <v>2.6438356164383561</v>
      </c>
      <c r="L127" s="98">
        <f t="shared" si="5"/>
        <v>965</v>
      </c>
      <c r="M127" s="111">
        <v>42795</v>
      </c>
      <c r="N127" s="111">
        <v>43760</v>
      </c>
      <c r="O127" s="3" t="s">
        <v>1784</v>
      </c>
      <c r="P127" s="3" t="s">
        <v>1786</v>
      </c>
      <c r="Q127" s="249"/>
      <c r="R127" s="3" t="s">
        <v>1789</v>
      </c>
      <c r="S127" s="181"/>
    </row>
    <row r="128" spans="1:19">
      <c r="A128" s="184"/>
      <c r="B128" s="184"/>
      <c r="C128" s="184"/>
      <c r="D128" s="184"/>
      <c r="E128" s="254"/>
      <c r="F128" s="184"/>
      <c r="G128" s="184"/>
      <c r="H128" s="184"/>
      <c r="I128" s="3" t="s">
        <v>1774</v>
      </c>
      <c r="J128" s="3" t="s">
        <v>1775</v>
      </c>
      <c r="K128" s="99">
        <f t="shared" si="4"/>
        <v>5</v>
      </c>
      <c r="L128" s="98">
        <f t="shared" si="5"/>
        <v>1825</v>
      </c>
      <c r="M128" s="111">
        <v>41025</v>
      </c>
      <c r="N128" s="111">
        <v>42850</v>
      </c>
      <c r="O128" s="3" t="s">
        <v>1785</v>
      </c>
      <c r="P128" s="3" t="s">
        <v>1787</v>
      </c>
      <c r="Q128" s="249"/>
      <c r="R128" s="3"/>
      <c r="S128" s="181"/>
    </row>
    <row r="129" spans="1:19">
      <c r="A129" s="184"/>
      <c r="B129" s="184"/>
      <c r="C129" s="184"/>
      <c r="D129" s="184"/>
      <c r="E129" s="254"/>
      <c r="F129" s="184"/>
      <c r="G129" s="184"/>
      <c r="H129" s="184"/>
      <c r="I129" s="3" t="s">
        <v>1776</v>
      </c>
      <c r="J129" s="3" t="s">
        <v>1777</v>
      </c>
      <c r="K129" s="99">
        <f t="shared" si="4"/>
        <v>1.5835616438356164</v>
      </c>
      <c r="L129" s="98">
        <f t="shared" si="5"/>
        <v>578</v>
      </c>
      <c r="M129" s="111">
        <v>40452</v>
      </c>
      <c r="N129" s="111">
        <v>41030</v>
      </c>
      <c r="O129" s="3"/>
      <c r="P129" s="3"/>
      <c r="Q129" s="249"/>
      <c r="R129" s="3"/>
      <c r="S129" s="181"/>
    </row>
    <row r="130" spans="1:19">
      <c r="A130" s="184"/>
      <c r="B130" s="184"/>
      <c r="C130" s="184"/>
      <c r="D130" s="184"/>
      <c r="E130" s="254"/>
      <c r="F130" s="184"/>
      <c r="G130" s="184"/>
      <c r="H130" s="184"/>
      <c r="I130" s="3" t="s">
        <v>1778</v>
      </c>
      <c r="J130" s="3" t="s">
        <v>1780</v>
      </c>
      <c r="K130" s="99">
        <f t="shared" si="4"/>
        <v>1.9972602739726026</v>
      </c>
      <c r="L130" s="98">
        <f t="shared" si="5"/>
        <v>729</v>
      </c>
      <c r="M130" s="111">
        <v>39508</v>
      </c>
      <c r="N130" s="111">
        <v>40237</v>
      </c>
      <c r="O130" s="3"/>
      <c r="P130" s="3"/>
      <c r="Q130" s="249"/>
      <c r="R130" s="3"/>
      <c r="S130" s="181"/>
    </row>
    <row r="131" spans="1:19">
      <c r="A131" s="185"/>
      <c r="B131" s="185"/>
      <c r="C131" s="185"/>
      <c r="D131" s="185"/>
      <c r="E131" s="255"/>
      <c r="F131" s="185"/>
      <c r="G131" s="185"/>
      <c r="H131" s="185"/>
      <c r="I131" s="3" t="s">
        <v>1779</v>
      </c>
      <c r="J131" s="3" t="s">
        <v>1781</v>
      </c>
      <c r="K131" s="99">
        <f t="shared" si="4"/>
        <v>0.98630136986301364</v>
      </c>
      <c r="L131" s="98">
        <f t="shared" si="5"/>
        <v>360</v>
      </c>
      <c r="M131" s="111">
        <v>39042</v>
      </c>
      <c r="N131" s="111">
        <v>39402</v>
      </c>
      <c r="O131" s="3"/>
      <c r="P131" s="3"/>
      <c r="Q131" s="250"/>
      <c r="R131" s="3"/>
      <c r="S131" s="182"/>
    </row>
    <row r="132" spans="1:19">
      <c r="A132" s="183">
        <v>27</v>
      </c>
      <c r="B132" s="183" t="s">
        <v>1790</v>
      </c>
      <c r="C132" s="183" t="s">
        <v>1791</v>
      </c>
      <c r="D132" s="183" t="s">
        <v>1792</v>
      </c>
      <c r="E132" s="257" t="s">
        <v>1793</v>
      </c>
      <c r="F132" s="183" t="s">
        <v>1260</v>
      </c>
      <c r="G132" s="183" t="s">
        <v>1794</v>
      </c>
      <c r="H132" s="256">
        <f>SUM(L132:L136)/365</f>
        <v>23.802739726027397</v>
      </c>
      <c r="I132" s="3" t="s">
        <v>1795</v>
      </c>
      <c r="J132" s="3" t="s">
        <v>1800</v>
      </c>
      <c r="K132" s="99">
        <f t="shared" si="4"/>
        <v>2.9972602739726026</v>
      </c>
      <c r="L132" s="98">
        <f t="shared" si="5"/>
        <v>1094</v>
      </c>
      <c r="M132" s="111">
        <v>40969</v>
      </c>
      <c r="N132" s="111">
        <v>42063</v>
      </c>
      <c r="O132" s="3" t="s">
        <v>1805</v>
      </c>
      <c r="P132" s="3" t="s">
        <v>1277</v>
      </c>
      <c r="Q132" s="248" t="s">
        <v>1791</v>
      </c>
      <c r="R132" s="104" t="s">
        <v>1340</v>
      </c>
      <c r="S132" s="180" t="s">
        <v>1809</v>
      </c>
    </row>
    <row r="133" spans="1:19">
      <c r="A133" s="184"/>
      <c r="B133" s="184"/>
      <c r="C133" s="184"/>
      <c r="D133" s="184"/>
      <c r="E133" s="254"/>
      <c r="F133" s="184"/>
      <c r="G133" s="184"/>
      <c r="H133" s="184"/>
      <c r="I133" s="3" t="s">
        <v>1796</v>
      </c>
      <c r="J133" s="3" t="s">
        <v>1801</v>
      </c>
      <c r="K133" s="99">
        <f t="shared" si="4"/>
        <v>5.7808219178082192</v>
      </c>
      <c r="L133" s="98">
        <f t="shared" si="5"/>
        <v>2110</v>
      </c>
      <c r="M133" s="111">
        <v>38048</v>
      </c>
      <c r="N133" s="111">
        <v>40158</v>
      </c>
      <c r="O133" s="3" t="s">
        <v>1806</v>
      </c>
      <c r="P133" s="3" t="s">
        <v>1276</v>
      </c>
      <c r="Q133" s="249"/>
      <c r="R133" s="104" t="s">
        <v>3365</v>
      </c>
      <c r="S133" s="181"/>
    </row>
    <row r="134" spans="1:19">
      <c r="A134" s="184"/>
      <c r="B134" s="184"/>
      <c r="C134" s="184"/>
      <c r="D134" s="184"/>
      <c r="E134" s="254"/>
      <c r="F134" s="184"/>
      <c r="G134" s="184"/>
      <c r="H134" s="184"/>
      <c r="I134" s="3" t="s">
        <v>1797</v>
      </c>
      <c r="J134" s="3" t="s">
        <v>1802</v>
      </c>
      <c r="K134" s="99">
        <f t="shared" si="4"/>
        <v>5.1315068493150688</v>
      </c>
      <c r="L134" s="98">
        <f t="shared" si="5"/>
        <v>1873</v>
      </c>
      <c r="M134" s="111">
        <v>38135</v>
      </c>
      <c r="N134" s="111">
        <v>40008</v>
      </c>
      <c r="O134" s="3" t="s">
        <v>1807</v>
      </c>
      <c r="P134" s="3" t="s">
        <v>1808</v>
      </c>
      <c r="Q134" s="249"/>
      <c r="R134" s="3"/>
      <c r="S134" s="181"/>
    </row>
    <row r="135" spans="1:19">
      <c r="A135" s="184"/>
      <c r="B135" s="184"/>
      <c r="C135" s="184"/>
      <c r="D135" s="184"/>
      <c r="E135" s="254"/>
      <c r="F135" s="184"/>
      <c r="G135" s="184"/>
      <c r="H135" s="184"/>
      <c r="I135" s="3" t="s">
        <v>1798</v>
      </c>
      <c r="J135" s="3" t="s">
        <v>1803</v>
      </c>
      <c r="K135" s="99">
        <f t="shared" si="4"/>
        <v>2.893150684931507</v>
      </c>
      <c r="L135" s="98">
        <f t="shared" si="5"/>
        <v>1056</v>
      </c>
      <c r="M135" s="111">
        <v>36656</v>
      </c>
      <c r="N135" s="111">
        <v>37712</v>
      </c>
      <c r="O135" s="3"/>
      <c r="P135" s="3"/>
      <c r="Q135" s="249"/>
      <c r="R135" s="3"/>
      <c r="S135" s="181"/>
    </row>
    <row r="136" spans="1:19">
      <c r="A136" s="185"/>
      <c r="B136" s="185"/>
      <c r="C136" s="185"/>
      <c r="D136" s="185"/>
      <c r="E136" s="255"/>
      <c r="F136" s="185"/>
      <c r="G136" s="185"/>
      <c r="H136" s="185"/>
      <c r="I136" s="102" t="s">
        <v>1799</v>
      </c>
      <c r="J136" s="3" t="s">
        <v>1804</v>
      </c>
      <c r="K136" s="99">
        <f t="shared" si="4"/>
        <v>7</v>
      </c>
      <c r="L136" s="98">
        <f t="shared" si="5"/>
        <v>2555</v>
      </c>
      <c r="M136" s="111">
        <v>31545</v>
      </c>
      <c r="N136" s="111">
        <v>34100</v>
      </c>
      <c r="O136" s="3"/>
      <c r="P136" s="3"/>
      <c r="Q136" s="250"/>
      <c r="R136" s="3"/>
      <c r="S136" s="182"/>
    </row>
    <row r="137" spans="1:19">
      <c r="A137" s="183">
        <v>28</v>
      </c>
      <c r="B137" s="183" t="s">
        <v>1810</v>
      </c>
      <c r="C137" s="183" t="s">
        <v>1811</v>
      </c>
      <c r="D137" s="183" t="s">
        <v>1812</v>
      </c>
      <c r="E137" s="228" t="s">
        <v>1813</v>
      </c>
      <c r="F137" s="183" t="s">
        <v>1211</v>
      </c>
      <c r="G137" s="183" t="s">
        <v>1814</v>
      </c>
      <c r="H137" s="256">
        <f>SUM(L137:L139)/365</f>
        <v>24.82191780821918</v>
      </c>
      <c r="I137" s="3" t="s">
        <v>1815</v>
      </c>
      <c r="J137" s="3" t="s">
        <v>1818</v>
      </c>
      <c r="K137" s="99">
        <f t="shared" si="4"/>
        <v>16.175342465753424</v>
      </c>
      <c r="L137" s="98">
        <f t="shared" si="5"/>
        <v>5904</v>
      </c>
      <c r="M137" s="111">
        <v>37996</v>
      </c>
      <c r="N137" s="111">
        <v>43900</v>
      </c>
      <c r="O137" s="3" t="s">
        <v>1820</v>
      </c>
      <c r="P137" s="3" t="s">
        <v>1824</v>
      </c>
      <c r="Q137" s="248" t="s">
        <v>1811</v>
      </c>
      <c r="R137" s="3" t="s">
        <v>1828</v>
      </c>
      <c r="S137" s="180" t="s">
        <v>1809</v>
      </c>
    </row>
    <row r="138" spans="1:19">
      <c r="A138" s="184"/>
      <c r="B138" s="184"/>
      <c r="C138" s="184"/>
      <c r="D138" s="184"/>
      <c r="E138" s="254"/>
      <c r="F138" s="184"/>
      <c r="G138" s="184"/>
      <c r="H138" s="184"/>
      <c r="I138" s="3" t="s">
        <v>1816</v>
      </c>
      <c r="J138" s="3" t="s">
        <v>1819</v>
      </c>
      <c r="K138" s="99">
        <f t="shared" si="4"/>
        <v>5.419178082191781</v>
      </c>
      <c r="L138" s="98">
        <f t="shared" si="5"/>
        <v>1978</v>
      </c>
      <c r="M138" s="111">
        <v>28656</v>
      </c>
      <c r="N138" s="111">
        <v>30634</v>
      </c>
      <c r="O138" s="3" t="s">
        <v>1821</v>
      </c>
      <c r="P138" s="3" t="s">
        <v>1825</v>
      </c>
      <c r="Q138" s="249"/>
      <c r="R138" s="3" t="s">
        <v>1829</v>
      </c>
      <c r="S138" s="181"/>
    </row>
    <row r="139" spans="1:19">
      <c r="A139" s="184"/>
      <c r="B139" s="184"/>
      <c r="C139" s="184"/>
      <c r="D139" s="184"/>
      <c r="E139" s="254"/>
      <c r="F139" s="184"/>
      <c r="G139" s="184"/>
      <c r="H139" s="184"/>
      <c r="I139" s="3" t="s">
        <v>1817</v>
      </c>
      <c r="J139" s="3" t="s">
        <v>1819</v>
      </c>
      <c r="K139" s="99">
        <f t="shared" si="4"/>
        <v>3.2273972602739724</v>
      </c>
      <c r="L139" s="98">
        <f t="shared" si="5"/>
        <v>1178</v>
      </c>
      <c r="M139" s="111">
        <v>27435</v>
      </c>
      <c r="N139" s="111">
        <v>28613</v>
      </c>
      <c r="O139" s="3" t="s">
        <v>1822</v>
      </c>
      <c r="P139" s="3" t="s">
        <v>1826</v>
      </c>
      <c r="Q139" s="249"/>
      <c r="R139" s="3" t="s">
        <v>1411</v>
      </c>
      <c r="S139" s="181"/>
    </row>
    <row r="140" spans="1:19">
      <c r="A140" s="185"/>
      <c r="B140" s="185"/>
      <c r="C140" s="185"/>
      <c r="D140" s="185"/>
      <c r="E140" s="255"/>
      <c r="F140" s="185"/>
      <c r="G140" s="185"/>
      <c r="H140" s="185"/>
      <c r="I140" s="3"/>
      <c r="J140" s="3"/>
      <c r="K140" s="99"/>
      <c r="L140" s="98"/>
      <c r="M140" s="112"/>
      <c r="N140" s="112"/>
      <c r="O140" s="3" t="s">
        <v>1823</v>
      </c>
      <c r="P140" s="3" t="s">
        <v>1827</v>
      </c>
      <c r="Q140" s="250"/>
      <c r="R140" s="3"/>
      <c r="S140" s="182"/>
    </row>
    <row r="141" spans="1:19">
      <c r="A141" s="183">
        <v>29</v>
      </c>
      <c r="B141" s="183" t="s">
        <v>1830</v>
      </c>
      <c r="C141" s="248" t="s">
        <v>1831</v>
      </c>
      <c r="D141" s="183" t="s">
        <v>1832</v>
      </c>
      <c r="E141" s="228" t="s">
        <v>1833</v>
      </c>
      <c r="F141" s="183" t="s">
        <v>1260</v>
      </c>
      <c r="G141" s="183" t="s">
        <v>1814</v>
      </c>
      <c r="H141" s="256">
        <f>SUM(L141:L144)/365</f>
        <v>19.676712328767124</v>
      </c>
      <c r="I141" s="3" t="s">
        <v>1834</v>
      </c>
      <c r="J141" s="3" t="s">
        <v>1837</v>
      </c>
      <c r="K141" s="99">
        <f t="shared" si="4"/>
        <v>6.5890410958904111</v>
      </c>
      <c r="L141" s="98">
        <f t="shared" si="5"/>
        <v>2405</v>
      </c>
      <c r="M141" s="109" t="s">
        <v>1839</v>
      </c>
      <c r="N141" s="109" t="s">
        <v>1840</v>
      </c>
      <c r="O141" s="3"/>
      <c r="P141" s="3"/>
      <c r="Q141" s="248" t="s">
        <v>1831</v>
      </c>
      <c r="R141" s="102" t="s">
        <v>1847</v>
      </c>
      <c r="S141" s="180" t="s">
        <v>1809</v>
      </c>
    </row>
    <row r="142" spans="1:19">
      <c r="A142" s="184"/>
      <c r="B142" s="184"/>
      <c r="C142" s="249"/>
      <c r="D142" s="184"/>
      <c r="E142" s="254"/>
      <c r="F142" s="184"/>
      <c r="G142" s="184"/>
      <c r="H142" s="184"/>
      <c r="I142" s="3" t="s">
        <v>1835</v>
      </c>
      <c r="J142" s="3" t="s">
        <v>1837</v>
      </c>
      <c r="K142" s="99">
        <f t="shared" si="4"/>
        <v>1.5835616438356164</v>
      </c>
      <c r="L142" s="98">
        <f t="shared" si="5"/>
        <v>578</v>
      </c>
      <c r="M142" s="109" t="s">
        <v>1841</v>
      </c>
      <c r="N142" s="109" t="s">
        <v>1842</v>
      </c>
      <c r="O142" s="3"/>
      <c r="P142" s="3"/>
      <c r="Q142" s="249"/>
      <c r="R142" s="3"/>
      <c r="S142" s="181"/>
    </row>
    <row r="143" spans="1:19">
      <c r="A143" s="184"/>
      <c r="B143" s="184"/>
      <c r="C143" s="249"/>
      <c r="D143" s="184"/>
      <c r="E143" s="254"/>
      <c r="F143" s="184"/>
      <c r="G143" s="184"/>
      <c r="H143" s="184"/>
      <c r="I143" s="3" t="s">
        <v>1733</v>
      </c>
      <c r="J143" s="3" t="s">
        <v>1838</v>
      </c>
      <c r="K143" s="99">
        <f t="shared" si="4"/>
        <v>7.5863013698630137</v>
      </c>
      <c r="L143" s="98">
        <f t="shared" si="5"/>
        <v>2769</v>
      </c>
      <c r="M143" s="109" t="s">
        <v>1842</v>
      </c>
      <c r="N143" s="109" t="s">
        <v>1843</v>
      </c>
      <c r="O143" s="3"/>
      <c r="P143" s="3"/>
      <c r="Q143" s="249"/>
      <c r="R143" s="3"/>
      <c r="S143" s="181"/>
    </row>
    <row r="144" spans="1:19">
      <c r="A144" s="185"/>
      <c r="B144" s="185"/>
      <c r="C144" s="250"/>
      <c r="D144" s="185"/>
      <c r="E144" s="255"/>
      <c r="F144" s="185"/>
      <c r="G144" s="185"/>
      <c r="H144" s="185"/>
      <c r="I144" s="3" t="s">
        <v>1836</v>
      </c>
      <c r="J144" s="3" t="s">
        <v>1818</v>
      </c>
      <c r="K144" s="99">
        <f t="shared" si="4"/>
        <v>3.9178082191780823</v>
      </c>
      <c r="L144" s="98">
        <f t="shared" si="5"/>
        <v>1430</v>
      </c>
      <c r="M144" s="109" t="s">
        <v>1844</v>
      </c>
      <c r="N144" s="109" t="s">
        <v>1845</v>
      </c>
      <c r="O144" s="3"/>
      <c r="P144" s="3"/>
      <c r="Q144" s="250"/>
      <c r="R144" s="3"/>
      <c r="S144" s="182"/>
    </row>
    <row r="145" spans="1:19">
      <c r="A145" s="183">
        <v>30</v>
      </c>
      <c r="B145" s="183" t="s">
        <v>1848</v>
      </c>
      <c r="C145" s="248" t="s">
        <v>1877</v>
      </c>
      <c r="D145" s="183" t="s">
        <v>1850</v>
      </c>
      <c r="E145" s="257" t="s">
        <v>1851</v>
      </c>
      <c r="F145" s="183" t="s">
        <v>1260</v>
      </c>
      <c r="G145" s="183" t="s">
        <v>1814</v>
      </c>
      <c r="H145" s="256">
        <f>SUM(L145:L155)/365</f>
        <v>23.254794520547946</v>
      </c>
      <c r="I145" s="3" t="s">
        <v>1852</v>
      </c>
      <c r="J145" s="3" t="s">
        <v>1818</v>
      </c>
      <c r="K145" s="99">
        <f t="shared" si="4"/>
        <v>14.134246575342466</v>
      </c>
      <c r="L145" s="98">
        <f t="shared" si="5"/>
        <v>5159</v>
      </c>
      <c r="M145" s="111">
        <v>38741</v>
      </c>
      <c r="N145" s="111">
        <v>43900</v>
      </c>
      <c r="O145" s="3" t="s">
        <v>1821</v>
      </c>
      <c r="P145" s="3" t="s">
        <v>1873</v>
      </c>
      <c r="Q145" s="248" t="s">
        <v>1849</v>
      </c>
      <c r="R145" s="3" t="s">
        <v>1828</v>
      </c>
      <c r="S145" s="180" t="s">
        <v>1809</v>
      </c>
    </row>
    <row r="146" spans="1:19">
      <c r="A146" s="184"/>
      <c r="B146" s="184"/>
      <c r="C146" s="249"/>
      <c r="D146" s="184"/>
      <c r="E146" s="254"/>
      <c r="F146" s="184"/>
      <c r="G146" s="184"/>
      <c r="H146" s="184"/>
      <c r="I146" s="3" t="s">
        <v>1853</v>
      </c>
      <c r="J146" s="3" t="s">
        <v>1861</v>
      </c>
      <c r="K146" s="99"/>
      <c r="L146" s="98"/>
      <c r="M146" s="112">
        <v>2009</v>
      </c>
      <c r="N146" s="112">
        <v>2020</v>
      </c>
      <c r="O146" s="3" t="s">
        <v>1870</v>
      </c>
      <c r="P146" s="3" t="s">
        <v>1874</v>
      </c>
      <c r="Q146" s="249"/>
      <c r="R146" s="3" t="s">
        <v>1829</v>
      </c>
      <c r="S146" s="181"/>
    </row>
    <row r="147" spans="1:19">
      <c r="A147" s="184"/>
      <c r="B147" s="184"/>
      <c r="C147" s="249"/>
      <c r="D147" s="184"/>
      <c r="E147" s="254"/>
      <c r="F147" s="184"/>
      <c r="G147" s="184"/>
      <c r="H147" s="184"/>
      <c r="I147" s="3" t="s">
        <v>1854</v>
      </c>
      <c r="J147" s="3" t="s">
        <v>1862</v>
      </c>
      <c r="K147" s="99"/>
      <c r="L147" s="98"/>
      <c r="M147" s="112">
        <v>1987</v>
      </c>
      <c r="N147" s="112">
        <v>1993</v>
      </c>
      <c r="O147" s="3" t="s">
        <v>1871</v>
      </c>
      <c r="P147" s="3" t="s">
        <v>1875</v>
      </c>
      <c r="Q147" s="249"/>
      <c r="R147" s="3" t="s">
        <v>1411</v>
      </c>
      <c r="S147" s="181"/>
    </row>
    <row r="148" spans="1:19">
      <c r="A148" s="184"/>
      <c r="B148" s="184"/>
      <c r="C148" s="249"/>
      <c r="D148" s="184"/>
      <c r="E148" s="254"/>
      <c r="F148" s="184"/>
      <c r="G148" s="184"/>
      <c r="H148" s="184"/>
      <c r="I148" s="3" t="s">
        <v>1855</v>
      </c>
      <c r="J148" s="3" t="s">
        <v>1863</v>
      </c>
      <c r="K148" s="99">
        <f t="shared" si="4"/>
        <v>2.536986301369863</v>
      </c>
      <c r="L148" s="98">
        <f t="shared" si="5"/>
        <v>926</v>
      </c>
      <c r="M148" s="111">
        <v>37060</v>
      </c>
      <c r="N148" s="111">
        <v>37986</v>
      </c>
      <c r="O148" s="3" t="s">
        <v>1872</v>
      </c>
      <c r="P148" s="3" t="s">
        <v>1876</v>
      </c>
      <c r="Q148" s="249"/>
      <c r="R148" s="3"/>
      <c r="S148" s="181"/>
    </row>
    <row r="149" spans="1:19">
      <c r="A149" s="184"/>
      <c r="B149" s="184"/>
      <c r="C149" s="249"/>
      <c r="D149" s="184"/>
      <c r="E149" s="254"/>
      <c r="F149" s="184"/>
      <c r="G149" s="184"/>
      <c r="H149" s="184"/>
      <c r="I149" s="3" t="s">
        <v>1806</v>
      </c>
      <c r="J149" s="3" t="s">
        <v>1864</v>
      </c>
      <c r="K149" s="99"/>
      <c r="L149" s="98"/>
      <c r="M149" s="112">
        <v>2015</v>
      </c>
      <c r="N149" s="112">
        <v>2020</v>
      </c>
      <c r="O149" s="3"/>
      <c r="P149" s="3"/>
      <c r="Q149" s="249"/>
      <c r="R149" s="3"/>
      <c r="S149" s="181"/>
    </row>
    <row r="150" spans="1:19">
      <c r="A150" s="184"/>
      <c r="B150" s="184"/>
      <c r="C150" s="249"/>
      <c r="D150" s="184"/>
      <c r="E150" s="254"/>
      <c r="F150" s="184"/>
      <c r="G150" s="184"/>
      <c r="H150" s="184"/>
      <c r="I150" s="3" t="s">
        <v>1856</v>
      </c>
      <c r="J150" s="3" t="s">
        <v>1865</v>
      </c>
      <c r="K150" s="99"/>
      <c r="L150" s="98"/>
      <c r="M150" s="112">
        <v>2020</v>
      </c>
      <c r="N150" s="112"/>
      <c r="O150" s="3"/>
      <c r="P150" s="3"/>
      <c r="Q150" s="249"/>
      <c r="R150" s="3"/>
      <c r="S150" s="181"/>
    </row>
    <row r="151" spans="1:19">
      <c r="A151" s="184"/>
      <c r="B151" s="184"/>
      <c r="C151" s="249"/>
      <c r="D151" s="184"/>
      <c r="E151" s="254"/>
      <c r="F151" s="184"/>
      <c r="G151" s="184"/>
      <c r="H151" s="184"/>
      <c r="I151" s="3" t="s">
        <v>1857</v>
      </c>
      <c r="J151" s="3" t="s">
        <v>1866</v>
      </c>
      <c r="K151" s="99"/>
      <c r="L151" s="98"/>
      <c r="M151" s="112">
        <v>2014</v>
      </c>
      <c r="N151" s="112">
        <v>2018</v>
      </c>
      <c r="O151" s="3"/>
      <c r="P151" s="3"/>
      <c r="Q151" s="249"/>
      <c r="R151" s="3"/>
      <c r="S151" s="181"/>
    </row>
    <row r="152" spans="1:19">
      <c r="A152" s="184"/>
      <c r="B152" s="184"/>
      <c r="C152" s="249"/>
      <c r="D152" s="184"/>
      <c r="E152" s="254"/>
      <c r="F152" s="184"/>
      <c r="G152" s="184"/>
      <c r="H152" s="184"/>
      <c r="I152" s="102" t="s">
        <v>1858</v>
      </c>
      <c r="J152" s="102" t="s">
        <v>1867</v>
      </c>
      <c r="K152" s="99"/>
      <c r="L152" s="98"/>
      <c r="M152" s="112">
        <v>2016</v>
      </c>
      <c r="N152" s="112">
        <v>2020</v>
      </c>
      <c r="O152" s="3"/>
      <c r="P152" s="3"/>
      <c r="Q152" s="249"/>
      <c r="R152" s="3"/>
      <c r="S152" s="181"/>
    </row>
    <row r="153" spans="1:19">
      <c r="A153" s="184"/>
      <c r="B153" s="184"/>
      <c r="C153" s="249"/>
      <c r="D153" s="184"/>
      <c r="E153" s="254"/>
      <c r="F153" s="184"/>
      <c r="G153" s="184"/>
      <c r="H153" s="184"/>
      <c r="I153" s="3" t="s">
        <v>1859</v>
      </c>
      <c r="J153" s="3" t="s">
        <v>1868</v>
      </c>
      <c r="K153" s="99"/>
      <c r="L153" s="98"/>
      <c r="M153" s="112">
        <v>2016</v>
      </c>
      <c r="N153" s="112">
        <v>2020</v>
      </c>
      <c r="O153" s="3"/>
      <c r="P153" s="3"/>
      <c r="Q153" s="249"/>
      <c r="R153" s="3"/>
      <c r="S153" s="181"/>
    </row>
    <row r="154" spans="1:19">
      <c r="A154" s="184"/>
      <c r="B154" s="184"/>
      <c r="C154" s="249"/>
      <c r="D154" s="184"/>
      <c r="E154" s="254"/>
      <c r="F154" s="184"/>
      <c r="G154" s="184"/>
      <c r="H154" s="184"/>
      <c r="I154" s="3" t="s">
        <v>1860</v>
      </c>
      <c r="J154" s="3" t="s">
        <v>1869</v>
      </c>
      <c r="K154" s="99"/>
      <c r="L154" s="98"/>
      <c r="M154" s="112">
        <v>2019</v>
      </c>
      <c r="N154" s="112">
        <v>2020</v>
      </c>
      <c r="O154" s="3"/>
      <c r="P154" s="3"/>
      <c r="Q154" s="249"/>
      <c r="R154" s="3"/>
      <c r="S154" s="181"/>
    </row>
    <row r="155" spans="1:19">
      <c r="A155" s="185"/>
      <c r="B155" s="185"/>
      <c r="C155" s="250"/>
      <c r="D155" s="185"/>
      <c r="E155" s="255"/>
      <c r="F155" s="185"/>
      <c r="G155" s="185"/>
      <c r="H155" s="185"/>
      <c r="I155" s="3" t="s">
        <v>1878</v>
      </c>
      <c r="J155" s="3" t="s">
        <v>1819</v>
      </c>
      <c r="K155" s="99">
        <f t="shared" si="4"/>
        <v>6.5835616438356164</v>
      </c>
      <c r="L155" s="98">
        <f t="shared" si="5"/>
        <v>2403</v>
      </c>
      <c r="M155" s="111">
        <v>31915</v>
      </c>
      <c r="N155" s="111">
        <v>34318</v>
      </c>
      <c r="O155" s="3"/>
      <c r="P155" s="3"/>
      <c r="Q155" s="250"/>
      <c r="R155" s="3"/>
      <c r="S155" s="182"/>
    </row>
    <row r="156" spans="1:19">
      <c r="A156" s="183">
        <v>31</v>
      </c>
      <c r="B156" s="183" t="s">
        <v>1879</v>
      </c>
      <c r="C156" s="248" t="s">
        <v>1897</v>
      </c>
      <c r="D156" s="183" t="s">
        <v>1880</v>
      </c>
      <c r="E156" s="228" t="s">
        <v>1881</v>
      </c>
      <c r="F156" s="183" t="s">
        <v>1260</v>
      </c>
      <c r="G156" s="183" t="s">
        <v>1794</v>
      </c>
      <c r="H156" s="256">
        <f>SUM(L156:L161)/365</f>
        <v>31.115068493150684</v>
      </c>
      <c r="I156" s="102" t="s">
        <v>1882</v>
      </c>
      <c r="J156" s="3" t="s">
        <v>1818</v>
      </c>
      <c r="K156" s="99">
        <f t="shared" si="4"/>
        <v>11.194520547945206</v>
      </c>
      <c r="L156" s="98">
        <f t="shared" si="5"/>
        <v>4086</v>
      </c>
      <c r="M156" s="111">
        <v>39814</v>
      </c>
      <c r="N156" s="111">
        <v>43900</v>
      </c>
      <c r="O156" s="3" t="s">
        <v>1821</v>
      </c>
      <c r="P156" s="3" t="s">
        <v>1895</v>
      </c>
      <c r="Q156" s="248" t="s">
        <v>1831</v>
      </c>
      <c r="R156" s="3" t="s">
        <v>1828</v>
      </c>
      <c r="S156" s="180" t="s">
        <v>1809</v>
      </c>
    </row>
    <row r="157" spans="1:19">
      <c r="A157" s="184"/>
      <c r="B157" s="184"/>
      <c r="C157" s="249"/>
      <c r="D157" s="184"/>
      <c r="E157" s="254"/>
      <c r="F157" s="184"/>
      <c r="G157" s="184"/>
      <c r="H157" s="184"/>
      <c r="I157" s="3" t="s">
        <v>1883</v>
      </c>
      <c r="J157" s="3" t="s">
        <v>158</v>
      </c>
      <c r="K157" s="99">
        <f t="shared" si="4"/>
        <v>6.6712328767123283</v>
      </c>
      <c r="L157" s="98">
        <f t="shared" si="5"/>
        <v>2435</v>
      </c>
      <c r="M157" s="109" t="s">
        <v>1891</v>
      </c>
      <c r="N157" s="109" t="s">
        <v>1845</v>
      </c>
      <c r="O157" s="3" t="s">
        <v>1893</v>
      </c>
      <c r="P157" s="3" t="s">
        <v>1896</v>
      </c>
      <c r="Q157" s="249"/>
      <c r="R157" s="3" t="s">
        <v>1829</v>
      </c>
      <c r="S157" s="181"/>
    </row>
    <row r="158" spans="1:19">
      <c r="A158" s="184"/>
      <c r="B158" s="184"/>
      <c r="C158" s="249"/>
      <c r="D158" s="184"/>
      <c r="E158" s="254"/>
      <c r="F158" s="184"/>
      <c r="G158" s="184"/>
      <c r="H158" s="184"/>
      <c r="I158" s="3" t="s">
        <v>1884</v>
      </c>
      <c r="J158" s="3" t="s">
        <v>1888</v>
      </c>
      <c r="K158" s="99">
        <f t="shared" si="4"/>
        <v>4</v>
      </c>
      <c r="L158" s="98">
        <f t="shared" si="5"/>
        <v>1460</v>
      </c>
      <c r="M158" s="111">
        <v>38353</v>
      </c>
      <c r="N158" s="111">
        <v>39813</v>
      </c>
      <c r="O158" s="3" t="s">
        <v>1894</v>
      </c>
      <c r="P158" s="3" t="s">
        <v>1873</v>
      </c>
      <c r="Q158" s="249"/>
      <c r="R158" s="3"/>
      <c r="S158" s="181"/>
    </row>
    <row r="159" spans="1:19">
      <c r="A159" s="184"/>
      <c r="B159" s="184"/>
      <c r="C159" s="249"/>
      <c r="D159" s="184"/>
      <c r="E159" s="254"/>
      <c r="F159" s="184"/>
      <c r="G159" s="184"/>
      <c r="H159" s="184"/>
      <c r="I159" s="3" t="s">
        <v>1885</v>
      </c>
      <c r="J159" s="3" t="s">
        <v>1889</v>
      </c>
      <c r="K159" s="99">
        <f t="shared" si="4"/>
        <v>3.2657534246575342</v>
      </c>
      <c r="L159" s="98">
        <f t="shared" si="5"/>
        <v>1192</v>
      </c>
      <c r="M159" s="111">
        <v>38316</v>
      </c>
      <c r="N159" s="109" t="s">
        <v>1892</v>
      </c>
      <c r="O159" s="3"/>
      <c r="P159" s="3"/>
      <c r="Q159" s="249"/>
      <c r="R159" s="3"/>
      <c r="S159" s="181"/>
    </row>
    <row r="160" spans="1:19">
      <c r="A160" s="184"/>
      <c r="B160" s="184"/>
      <c r="C160" s="249"/>
      <c r="D160" s="184"/>
      <c r="E160" s="254"/>
      <c r="F160" s="184"/>
      <c r="G160" s="184"/>
      <c r="H160" s="184"/>
      <c r="I160" s="3" t="s">
        <v>1886</v>
      </c>
      <c r="J160" s="3" t="s">
        <v>1802</v>
      </c>
      <c r="K160" s="99">
        <f t="shared" si="4"/>
        <v>4.1013698630136988</v>
      </c>
      <c r="L160" s="98">
        <f t="shared" si="5"/>
        <v>1497</v>
      </c>
      <c r="M160" s="111">
        <v>36739</v>
      </c>
      <c r="N160" s="111">
        <v>38236</v>
      </c>
      <c r="O160" s="3"/>
      <c r="P160" s="3"/>
      <c r="Q160" s="249"/>
      <c r="R160" s="3"/>
      <c r="S160" s="181"/>
    </row>
    <row r="161" spans="1:19">
      <c r="A161" s="185"/>
      <c r="B161" s="185"/>
      <c r="C161" s="250"/>
      <c r="D161" s="185"/>
      <c r="E161" s="255"/>
      <c r="F161" s="185"/>
      <c r="G161" s="185"/>
      <c r="H161" s="185"/>
      <c r="I161" s="3" t="s">
        <v>1887</v>
      </c>
      <c r="J161" s="3" t="s">
        <v>1890</v>
      </c>
      <c r="K161" s="99">
        <f t="shared" si="4"/>
        <v>1.8821917808219177</v>
      </c>
      <c r="L161" s="98">
        <f t="shared" si="5"/>
        <v>687</v>
      </c>
      <c r="M161" s="111">
        <v>35247</v>
      </c>
      <c r="N161" s="111">
        <v>35934</v>
      </c>
      <c r="O161" s="3"/>
      <c r="P161" s="3"/>
      <c r="Q161" s="250"/>
      <c r="R161" s="3"/>
      <c r="S161" s="182"/>
    </row>
    <row r="162" spans="1:19">
      <c r="A162" s="183">
        <v>32</v>
      </c>
      <c r="B162" s="183" t="s">
        <v>1898</v>
      </c>
      <c r="C162" s="248" t="s">
        <v>1900</v>
      </c>
      <c r="D162" s="183" t="s">
        <v>1901</v>
      </c>
      <c r="E162" s="228" t="s">
        <v>1902</v>
      </c>
      <c r="F162" s="183" t="s">
        <v>1260</v>
      </c>
      <c r="G162" s="183" t="s">
        <v>1903</v>
      </c>
      <c r="H162" s="256">
        <f>SUM(L162:L163)/365</f>
        <v>15.43013698630137</v>
      </c>
      <c r="I162" s="3" t="s">
        <v>1904</v>
      </c>
      <c r="J162" s="3" t="s">
        <v>1906</v>
      </c>
      <c r="K162" s="99">
        <f t="shared" si="4"/>
        <v>0.92328767123287669</v>
      </c>
      <c r="L162" s="98">
        <f t="shared" si="5"/>
        <v>337</v>
      </c>
      <c r="M162" s="109" t="s">
        <v>1908</v>
      </c>
      <c r="N162" s="109" t="s">
        <v>1909</v>
      </c>
      <c r="O162" s="3" t="s">
        <v>1906</v>
      </c>
      <c r="P162" s="3" t="s">
        <v>1912</v>
      </c>
      <c r="Q162" s="248" t="s">
        <v>1900</v>
      </c>
      <c r="R162" s="3" t="s">
        <v>1829</v>
      </c>
      <c r="S162" s="180" t="s">
        <v>1809</v>
      </c>
    </row>
    <row r="163" spans="1:19">
      <c r="A163" s="184"/>
      <c r="B163" s="184"/>
      <c r="C163" s="249"/>
      <c r="D163" s="184"/>
      <c r="E163" s="254"/>
      <c r="F163" s="184"/>
      <c r="G163" s="184"/>
      <c r="H163" s="184"/>
      <c r="I163" s="3" t="s">
        <v>1905</v>
      </c>
      <c r="J163" s="3" t="s">
        <v>1907</v>
      </c>
      <c r="K163" s="99">
        <f t="shared" si="4"/>
        <v>14.506849315068493</v>
      </c>
      <c r="L163" s="98">
        <f t="shared" si="5"/>
        <v>5295</v>
      </c>
      <c r="M163" s="109" t="s">
        <v>1910</v>
      </c>
      <c r="N163" s="109" t="s">
        <v>1845</v>
      </c>
      <c r="O163" s="3" t="s">
        <v>1911</v>
      </c>
      <c r="P163" s="102" t="s">
        <v>1913</v>
      </c>
      <c r="Q163" s="249"/>
      <c r="R163" s="3"/>
      <c r="S163" s="181"/>
    </row>
    <row r="164" spans="1:19">
      <c r="A164" s="185"/>
      <c r="B164" s="185"/>
      <c r="C164" s="250"/>
      <c r="D164" s="185"/>
      <c r="E164" s="255"/>
      <c r="F164" s="185"/>
      <c r="G164" s="185"/>
      <c r="H164" s="185"/>
      <c r="I164" s="3"/>
      <c r="J164" s="3"/>
      <c r="K164" s="99"/>
      <c r="L164" s="98"/>
      <c r="M164" s="112"/>
      <c r="N164" s="112"/>
      <c r="O164" s="3" t="s">
        <v>1820</v>
      </c>
      <c r="P164" s="3" t="s">
        <v>1824</v>
      </c>
      <c r="Q164" s="250"/>
      <c r="R164" s="3"/>
      <c r="S164" s="182"/>
    </row>
    <row r="165" spans="1:19">
      <c r="A165" s="183">
        <v>33</v>
      </c>
      <c r="B165" s="183" t="s">
        <v>1914</v>
      </c>
      <c r="C165" s="248" t="s">
        <v>1900</v>
      </c>
      <c r="D165" s="183" t="s">
        <v>1915</v>
      </c>
      <c r="E165" s="257" t="s">
        <v>1916</v>
      </c>
      <c r="F165" s="183" t="s">
        <v>1917</v>
      </c>
      <c r="G165" s="183" t="s">
        <v>1814</v>
      </c>
      <c r="H165" s="256">
        <f>SUM(L165:L169)/365</f>
        <v>30.353424657534248</v>
      </c>
      <c r="I165" s="3" t="s">
        <v>1918</v>
      </c>
      <c r="J165" s="3" t="s">
        <v>1801</v>
      </c>
      <c r="K165" s="99">
        <f t="shared" si="4"/>
        <v>2.0027397260273974</v>
      </c>
      <c r="L165" s="98">
        <f t="shared" si="5"/>
        <v>731</v>
      </c>
      <c r="M165" s="109" t="s">
        <v>1924</v>
      </c>
      <c r="N165" s="109" t="s">
        <v>1845</v>
      </c>
      <c r="O165" s="3" t="s">
        <v>930</v>
      </c>
      <c r="P165" s="3" t="s">
        <v>1873</v>
      </c>
      <c r="Q165" s="248" t="s">
        <v>1899</v>
      </c>
      <c r="R165" s="104" t="s">
        <v>1216</v>
      </c>
      <c r="S165" s="180" t="s">
        <v>1809</v>
      </c>
    </row>
    <row r="166" spans="1:19">
      <c r="A166" s="184"/>
      <c r="B166" s="184"/>
      <c r="C166" s="249"/>
      <c r="D166" s="184"/>
      <c r="E166" s="254"/>
      <c r="F166" s="184"/>
      <c r="G166" s="184"/>
      <c r="H166" s="184"/>
      <c r="I166" s="3" t="s">
        <v>1919</v>
      </c>
      <c r="J166" s="3" t="s">
        <v>1923</v>
      </c>
      <c r="K166" s="99">
        <f t="shared" si="4"/>
        <v>26.772602739726029</v>
      </c>
      <c r="L166" s="98">
        <f t="shared" si="5"/>
        <v>9772</v>
      </c>
      <c r="M166" s="109" t="s">
        <v>1925</v>
      </c>
      <c r="N166" s="109" t="s">
        <v>1926</v>
      </c>
      <c r="O166" s="3" t="s">
        <v>1933</v>
      </c>
      <c r="P166" s="102" t="s">
        <v>1935</v>
      </c>
      <c r="Q166" s="249"/>
      <c r="R166" s="104" t="s">
        <v>1292</v>
      </c>
      <c r="S166" s="181"/>
    </row>
    <row r="167" spans="1:19">
      <c r="A167" s="184"/>
      <c r="B167" s="184"/>
      <c r="C167" s="249"/>
      <c r="D167" s="184"/>
      <c r="E167" s="254"/>
      <c r="F167" s="184"/>
      <c r="G167" s="184"/>
      <c r="H167" s="184"/>
      <c r="I167" s="3" t="s">
        <v>1920</v>
      </c>
      <c r="J167" s="3" t="s">
        <v>1890</v>
      </c>
      <c r="K167" s="99">
        <f t="shared" si="4"/>
        <v>1</v>
      </c>
      <c r="L167" s="98">
        <f t="shared" si="5"/>
        <v>365</v>
      </c>
      <c r="M167" s="109" t="s">
        <v>1927</v>
      </c>
      <c r="N167" s="109" t="s">
        <v>1928</v>
      </c>
      <c r="O167" s="3" t="s">
        <v>1934</v>
      </c>
      <c r="P167" s="3" t="s">
        <v>1936</v>
      </c>
      <c r="Q167" s="249"/>
      <c r="R167" s="3"/>
      <c r="S167" s="181"/>
    </row>
    <row r="168" spans="1:19">
      <c r="A168" s="184"/>
      <c r="B168" s="184"/>
      <c r="C168" s="249"/>
      <c r="D168" s="184"/>
      <c r="E168" s="254"/>
      <c r="F168" s="184"/>
      <c r="G168" s="184"/>
      <c r="H168" s="184"/>
      <c r="I168" s="3" t="s">
        <v>1921</v>
      </c>
      <c r="J168" s="3" t="s">
        <v>1890</v>
      </c>
      <c r="K168" s="99">
        <f t="shared" si="4"/>
        <v>0.41095890410958902</v>
      </c>
      <c r="L168" s="98">
        <f t="shared" si="5"/>
        <v>150</v>
      </c>
      <c r="M168" s="109" t="s">
        <v>1929</v>
      </c>
      <c r="N168" s="109" t="s">
        <v>1930</v>
      </c>
      <c r="O168" s="3"/>
      <c r="P168" s="3"/>
      <c r="Q168" s="249"/>
      <c r="R168" s="3"/>
      <c r="S168" s="181"/>
    </row>
    <row r="169" spans="1:19">
      <c r="A169" s="185"/>
      <c r="B169" s="185"/>
      <c r="C169" s="250"/>
      <c r="D169" s="185"/>
      <c r="E169" s="255"/>
      <c r="F169" s="185"/>
      <c r="G169" s="185"/>
      <c r="H169" s="185"/>
      <c r="I169" s="3" t="s">
        <v>1922</v>
      </c>
      <c r="J169" s="3" t="s">
        <v>1890</v>
      </c>
      <c r="K169" s="99">
        <f t="shared" si="4"/>
        <v>0.16712328767123288</v>
      </c>
      <c r="L169" s="98">
        <f t="shared" si="5"/>
        <v>61</v>
      </c>
      <c r="M169" s="109" t="s">
        <v>1931</v>
      </c>
      <c r="N169" s="109" t="s">
        <v>1932</v>
      </c>
      <c r="O169" s="3"/>
      <c r="P169" s="3"/>
      <c r="Q169" s="250"/>
      <c r="R169" s="3"/>
      <c r="S169" s="182"/>
    </row>
    <row r="170" spans="1:19">
      <c r="A170" s="183">
        <v>34</v>
      </c>
      <c r="B170" s="183" t="s">
        <v>1937</v>
      </c>
      <c r="C170" s="183" t="s">
        <v>1811</v>
      </c>
      <c r="D170" s="183" t="s">
        <v>1938</v>
      </c>
      <c r="E170" s="228" t="s">
        <v>1939</v>
      </c>
      <c r="F170" s="183" t="s">
        <v>1211</v>
      </c>
      <c r="G170" s="183" t="s">
        <v>1814</v>
      </c>
      <c r="H170" s="256">
        <f>SUM(L170:L173)/365</f>
        <v>38.4986301369863</v>
      </c>
      <c r="I170" s="3" t="s">
        <v>1940</v>
      </c>
      <c r="J170" s="3" t="s">
        <v>1888</v>
      </c>
      <c r="K170" s="99">
        <f t="shared" si="4"/>
        <v>30.589041095890412</v>
      </c>
      <c r="L170" s="98">
        <f t="shared" si="5"/>
        <v>11165</v>
      </c>
      <c r="M170" s="111">
        <v>29607</v>
      </c>
      <c r="N170" s="111">
        <v>40772</v>
      </c>
      <c r="O170" s="3" t="s">
        <v>1944</v>
      </c>
      <c r="P170" s="3" t="s">
        <v>1945</v>
      </c>
      <c r="Q170" s="248" t="s">
        <v>1811</v>
      </c>
      <c r="R170" s="3" t="s">
        <v>1828</v>
      </c>
      <c r="S170" s="180" t="s">
        <v>1809</v>
      </c>
    </row>
    <row r="171" spans="1:19">
      <c r="A171" s="184"/>
      <c r="B171" s="184"/>
      <c r="C171" s="184"/>
      <c r="D171" s="184"/>
      <c r="E171" s="254"/>
      <c r="F171" s="184"/>
      <c r="G171" s="184"/>
      <c r="H171" s="184"/>
      <c r="I171" s="3" t="s">
        <v>1796</v>
      </c>
      <c r="J171" s="102" t="s">
        <v>1942</v>
      </c>
      <c r="K171" s="99">
        <f t="shared" si="4"/>
        <v>1.9123287671232876</v>
      </c>
      <c r="L171" s="98">
        <f t="shared" si="5"/>
        <v>698</v>
      </c>
      <c r="M171" s="111">
        <v>41000</v>
      </c>
      <c r="N171" s="111">
        <v>41698</v>
      </c>
      <c r="O171" s="3" t="s">
        <v>1806</v>
      </c>
      <c r="P171" s="3" t="s">
        <v>1276</v>
      </c>
      <c r="Q171" s="249"/>
      <c r="R171" s="104" t="s">
        <v>1216</v>
      </c>
      <c r="S171" s="181"/>
    </row>
    <row r="172" spans="1:19">
      <c r="A172" s="184"/>
      <c r="B172" s="184"/>
      <c r="C172" s="184"/>
      <c r="D172" s="184"/>
      <c r="E172" s="254"/>
      <c r="F172" s="184"/>
      <c r="G172" s="184"/>
      <c r="H172" s="184"/>
      <c r="I172" s="3" t="s">
        <v>1941</v>
      </c>
      <c r="J172" s="102" t="s">
        <v>1942</v>
      </c>
      <c r="K172" s="99">
        <f t="shared" si="4"/>
        <v>3</v>
      </c>
      <c r="L172" s="98">
        <f t="shared" si="5"/>
        <v>1095</v>
      </c>
      <c r="M172" s="111">
        <v>41699</v>
      </c>
      <c r="N172" s="111">
        <v>42794</v>
      </c>
      <c r="O172" s="3"/>
      <c r="P172" s="3"/>
      <c r="Q172" s="249"/>
      <c r="R172" s="3"/>
      <c r="S172" s="181"/>
    </row>
    <row r="173" spans="1:19">
      <c r="A173" s="185"/>
      <c r="B173" s="185"/>
      <c r="C173" s="185"/>
      <c r="D173" s="185"/>
      <c r="E173" s="255"/>
      <c r="F173" s="185"/>
      <c r="G173" s="185"/>
      <c r="H173" s="185"/>
      <c r="I173" s="3" t="s">
        <v>1941</v>
      </c>
      <c r="J173" s="3" t="s">
        <v>1943</v>
      </c>
      <c r="K173" s="99">
        <f t="shared" si="4"/>
        <v>2.9972602739726026</v>
      </c>
      <c r="L173" s="98">
        <f t="shared" si="5"/>
        <v>1094</v>
      </c>
      <c r="M173" s="111">
        <v>42795</v>
      </c>
      <c r="N173" s="111">
        <v>43889</v>
      </c>
      <c r="O173" s="3"/>
      <c r="P173" s="3"/>
      <c r="Q173" s="250"/>
      <c r="R173" s="3"/>
      <c r="S173" s="182"/>
    </row>
    <row r="174" spans="1:19">
      <c r="A174" s="183">
        <v>35</v>
      </c>
      <c r="B174" s="183" t="s">
        <v>1946</v>
      </c>
      <c r="C174" s="183" t="s">
        <v>1811</v>
      </c>
      <c r="D174" s="183" t="s">
        <v>1947</v>
      </c>
      <c r="E174" s="228" t="s">
        <v>1948</v>
      </c>
      <c r="F174" s="183" t="s">
        <v>1584</v>
      </c>
      <c r="G174" s="183" t="s">
        <v>1903</v>
      </c>
      <c r="H174" s="256">
        <f>SUM(L174:L177)/365</f>
        <v>21.512328767123286</v>
      </c>
      <c r="I174" s="3" t="s">
        <v>1949</v>
      </c>
      <c r="J174" s="3" t="s">
        <v>1953</v>
      </c>
      <c r="K174" s="99">
        <f t="shared" si="4"/>
        <v>10.58904109589041</v>
      </c>
      <c r="L174" s="98">
        <f t="shared" si="5"/>
        <v>3865</v>
      </c>
      <c r="M174" s="109" t="s">
        <v>1954</v>
      </c>
      <c r="N174" s="109" t="s">
        <v>1955</v>
      </c>
      <c r="O174" s="3" t="s">
        <v>1962</v>
      </c>
      <c r="P174" s="3" t="s">
        <v>16</v>
      </c>
      <c r="Q174" s="248" t="s">
        <v>1811</v>
      </c>
      <c r="R174" s="104" t="s">
        <v>3366</v>
      </c>
      <c r="S174" s="199" t="s">
        <v>3375</v>
      </c>
    </row>
    <row r="175" spans="1:19">
      <c r="A175" s="184"/>
      <c r="B175" s="184"/>
      <c r="C175" s="184"/>
      <c r="D175" s="184"/>
      <c r="E175" s="254"/>
      <c r="F175" s="184"/>
      <c r="G175" s="184"/>
      <c r="H175" s="184"/>
      <c r="I175" s="3" t="s">
        <v>1950</v>
      </c>
      <c r="J175" s="3" t="s">
        <v>1802</v>
      </c>
      <c r="K175" s="99">
        <f t="shared" si="4"/>
        <v>7.838356164383562</v>
      </c>
      <c r="L175" s="98">
        <f t="shared" si="5"/>
        <v>2861</v>
      </c>
      <c r="M175" s="109" t="s">
        <v>1956</v>
      </c>
      <c r="N175" s="109" t="s">
        <v>1957</v>
      </c>
      <c r="O175" s="3" t="s">
        <v>1963</v>
      </c>
      <c r="P175" s="3" t="s">
        <v>1965</v>
      </c>
      <c r="Q175" s="249"/>
      <c r="R175" s="3"/>
      <c r="S175" s="181"/>
    </row>
    <row r="176" spans="1:19">
      <c r="A176" s="184"/>
      <c r="B176" s="184"/>
      <c r="C176" s="184"/>
      <c r="D176" s="184"/>
      <c r="E176" s="254"/>
      <c r="F176" s="184"/>
      <c r="G176" s="184"/>
      <c r="H176" s="184"/>
      <c r="I176" s="3" t="s">
        <v>1951</v>
      </c>
      <c r="J176" s="3" t="s">
        <v>1888</v>
      </c>
      <c r="K176" s="99">
        <f t="shared" si="4"/>
        <v>1.832876712328767</v>
      </c>
      <c r="L176" s="98">
        <f t="shared" si="5"/>
        <v>669</v>
      </c>
      <c r="M176" s="109" t="s">
        <v>1958</v>
      </c>
      <c r="N176" s="109" t="s">
        <v>1959</v>
      </c>
      <c r="O176" s="3" t="s">
        <v>1964</v>
      </c>
      <c r="P176" s="3" t="s">
        <v>1966</v>
      </c>
      <c r="Q176" s="249"/>
      <c r="R176" s="3"/>
      <c r="S176" s="181"/>
    </row>
    <row r="177" spans="1:19">
      <c r="A177" s="184"/>
      <c r="B177" s="184"/>
      <c r="C177" s="184"/>
      <c r="D177" s="184"/>
      <c r="E177" s="254"/>
      <c r="F177" s="184"/>
      <c r="G177" s="184"/>
      <c r="H177" s="184"/>
      <c r="I177" s="3" t="s">
        <v>1952</v>
      </c>
      <c r="J177" s="3" t="s">
        <v>1888</v>
      </c>
      <c r="K177" s="99">
        <f t="shared" si="4"/>
        <v>1.252054794520548</v>
      </c>
      <c r="L177" s="98">
        <f t="shared" si="5"/>
        <v>457</v>
      </c>
      <c r="M177" s="109" t="s">
        <v>1960</v>
      </c>
      <c r="N177" s="109" t="s">
        <v>1961</v>
      </c>
      <c r="O177" s="3"/>
      <c r="P177" s="3"/>
      <c r="Q177" s="249"/>
      <c r="R177" s="3"/>
      <c r="S177" s="181"/>
    </row>
    <row r="178" spans="1:19">
      <c r="A178" s="185"/>
      <c r="B178" s="185"/>
      <c r="C178" s="185"/>
      <c r="D178" s="185"/>
      <c r="E178" s="255"/>
      <c r="F178" s="185"/>
      <c r="G178" s="185"/>
      <c r="H178" s="185"/>
      <c r="I178" s="3" t="s">
        <v>1853</v>
      </c>
      <c r="J178" s="3"/>
      <c r="K178" s="99"/>
      <c r="L178" s="98"/>
      <c r="M178" s="109" t="s">
        <v>1843</v>
      </c>
      <c r="N178" s="109"/>
      <c r="O178" s="3"/>
      <c r="P178" s="3"/>
      <c r="Q178" s="250"/>
      <c r="R178" s="3"/>
      <c r="S178" s="182"/>
    </row>
    <row r="179" spans="1:19">
      <c r="A179" s="183">
        <v>36</v>
      </c>
      <c r="B179" s="183" t="s">
        <v>1967</v>
      </c>
      <c r="C179" s="183" t="s">
        <v>1811</v>
      </c>
      <c r="D179" s="183" t="s">
        <v>1968</v>
      </c>
      <c r="E179" s="228" t="s">
        <v>1969</v>
      </c>
      <c r="F179" s="183" t="s">
        <v>1211</v>
      </c>
      <c r="G179" s="183" t="s">
        <v>1794</v>
      </c>
      <c r="H179" s="256">
        <f>SUM(L179:L182)/365</f>
        <v>18.884931506849316</v>
      </c>
      <c r="I179" s="3" t="s">
        <v>1970</v>
      </c>
      <c r="J179" s="3" t="s">
        <v>1802</v>
      </c>
      <c r="K179" s="99">
        <f t="shared" si="4"/>
        <v>1.7753424657534247</v>
      </c>
      <c r="L179" s="98">
        <f t="shared" si="5"/>
        <v>648</v>
      </c>
      <c r="M179" s="111">
        <v>43252</v>
      </c>
      <c r="N179" s="111">
        <v>43900</v>
      </c>
      <c r="O179" s="3" t="s">
        <v>1821</v>
      </c>
      <c r="P179" s="3" t="s">
        <v>1873</v>
      </c>
      <c r="Q179" s="248" t="s">
        <v>2003</v>
      </c>
      <c r="R179" s="3" t="s">
        <v>1828</v>
      </c>
      <c r="S179" s="180" t="s">
        <v>1809</v>
      </c>
    </row>
    <row r="180" spans="1:19">
      <c r="A180" s="184"/>
      <c r="B180" s="184"/>
      <c r="C180" s="184"/>
      <c r="D180" s="184"/>
      <c r="E180" s="254"/>
      <c r="F180" s="184"/>
      <c r="G180" s="184"/>
      <c r="H180" s="184"/>
      <c r="I180" s="3" t="s">
        <v>1971</v>
      </c>
      <c r="J180" s="3" t="s">
        <v>1974</v>
      </c>
      <c r="K180" s="99">
        <f t="shared" si="4"/>
        <v>7.5397260273972604</v>
      </c>
      <c r="L180" s="98">
        <f t="shared" si="5"/>
        <v>2752</v>
      </c>
      <c r="M180" s="111">
        <v>40287</v>
      </c>
      <c r="N180" s="111">
        <v>43039</v>
      </c>
      <c r="O180" s="3" t="s">
        <v>1977</v>
      </c>
      <c r="P180" s="3" t="s">
        <v>1633</v>
      </c>
      <c r="Q180" s="249"/>
      <c r="R180" s="3" t="s">
        <v>1829</v>
      </c>
      <c r="S180" s="181"/>
    </row>
    <row r="181" spans="1:19">
      <c r="A181" s="184"/>
      <c r="B181" s="184"/>
      <c r="C181" s="184"/>
      <c r="D181" s="184"/>
      <c r="E181" s="254"/>
      <c r="F181" s="184"/>
      <c r="G181" s="184"/>
      <c r="H181" s="184"/>
      <c r="I181" s="3" t="s">
        <v>1972</v>
      </c>
      <c r="J181" s="3" t="s">
        <v>1975</v>
      </c>
      <c r="K181" s="99">
        <f t="shared" si="4"/>
        <v>4.7095890410958905</v>
      </c>
      <c r="L181" s="98">
        <f t="shared" si="5"/>
        <v>1719</v>
      </c>
      <c r="M181" s="111">
        <v>38565</v>
      </c>
      <c r="N181" s="111">
        <v>40284</v>
      </c>
      <c r="O181" s="3" t="s">
        <v>1978</v>
      </c>
      <c r="P181" s="3" t="s">
        <v>1980</v>
      </c>
      <c r="Q181" s="249"/>
      <c r="R181" s="3"/>
      <c r="S181" s="181"/>
    </row>
    <row r="182" spans="1:19">
      <c r="A182" s="185"/>
      <c r="B182" s="185"/>
      <c r="C182" s="185"/>
      <c r="D182" s="185"/>
      <c r="E182" s="255"/>
      <c r="F182" s="185"/>
      <c r="G182" s="185"/>
      <c r="H182" s="185"/>
      <c r="I182" s="3" t="s">
        <v>1973</v>
      </c>
      <c r="J182" s="3" t="s">
        <v>1976</v>
      </c>
      <c r="K182" s="99">
        <f t="shared" si="4"/>
        <v>4.86027397260274</v>
      </c>
      <c r="L182" s="98">
        <f t="shared" si="5"/>
        <v>1774</v>
      </c>
      <c r="M182" s="111">
        <v>36668</v>
      </c>
      <c r="N182" s="111">
        <v>38442</v>
      </c>
      <c r="O182" s="3" t="s">
        <v>1979</v>
      </c>
      <c r="P182" s="3" t="s">
        <v>1981</v>
      </c>
      <c r="Q182" s="250"/>
      <c r="R182" s="3"/>
      <c r="S182" s="182"/>
    </row>
    <row r="183" spans="1:19">
      <c r="A183" s="183">
        <v>37</v>
      </c>
      <c r="B183" s="183" t="s">
        <v>1982</v>
      </c>
      <c r="C183" s="183" t="s">
        <v>1811</v>
      </c>
      <c r="D183" s="183" t="s">
        <v>1983</v>
      </c>
      <c r="E183" s="257" t="s">
        <v>1984</v>
      </c>
      <c r="F183" s="183" t="s">
        <v>1985</v>
      </c>
      <c r="G183" s="183" t="s">
        <v>1903</v>
      </c>
      <c r="H183" s="256">
        <f>SUM(L183:L187)/365</f>
        <v>16.597260273972601</v>
      </c>
      <c r="I183" s="3" t="s">
        <v>1852</v>
      </c>
      <c r="J183" s="3" t="s">
        <v>1990</v>
      </c>
      <c r="K183" s="99">
        <f t="shared" si="4"/>
        <v>8.0849315068493155</v>
      </c>
      <c r="L183" s="98">
        <f t="shared" si="5"/>
        <v>2951</v>
      </c>
      <c r="M183" s="109" t="s">
        <v>1992</v>
      </c>
      <c r="N183" s="109" t="s">
        <v>1845</v>
      </c>
      <c r="O183" s="3" t="s">
        <v>2000</v>
      </c>
      <c r="P183" s="3" t="s">
        <v>1277</v>
      </c>
      <c r="Q183" s="248" t="s">
        <v>1811</v>
      </c>
      <c r="R183" s="3" t="s">
        <v>1411</v>
      </c>
      <c r="S183" s="180" t="s">
        <v>1809</v>
      </c>
    </row>
    <row r="184" spans="1:19">
      <c r="A184" s="184"/>
      <c r="B184" s="184"/>
      <c r="C184" s="184"/>
      <c r="D184" s="184"/>
      <c r="E184" s="254"/>
      <c r="F184" s="184"/>
      <c r="G184" s="184"/>
      <c r="H184" s="184"/>
      <c r="I184" s="3" t="s">
        <v>1986</v>
      </c>
      <c r="J184" s="102" t="s">
        <v>1991</v>
      </c>
      <c r="K184" s="99">
        <f t="shared" si="4"/>
        <v>4.0821917808219181</v>
      </c>
      <c r="L184" s="98">
        <f t="shared" si="5"/>
        <v>1490</v>
      </c>
      <c r="M184" s="109" t="s">
        <v>1993</v>
      </c>
      <c r="N184" s="109" t="s">
        <v>1845</v>
      </c>
      <c r="O184" s="3" t="s">
        <v>2001</v>
      </c>
      <c r="P184" s="3" t="s">
        <v>1277</v>
      </c>
      <c r="Q184" s="249"/>
      <c r="R184" s="3"/>
      <c r="S184" s="181"/>
    </row>
    <row r="185" spans="1:19">
      <c r="A185" s="184"/>
      <c r="B185" s="184"/>
      <c r="C185" s="184"/>
      <c r="D185" s="184"/>
      <c r="E185" s="254"/>
      <c r="F185" s="184"/>
      <c r="G185" s="184"/>
      <c r="H185" s="184"/>
      <c r="I185" s="3" t="s">
        <v>1987</v>
      </c>
      <c r="J185" s="3" t="s">
        <v>1990</v>
      </c>
      <c r="K185" s="99">
        <f t="shared" si="4"/>
        <v>1.747945205479452</v>
      </c>
      <c r="L185" s="98">
        <f t="shared" si="5"/>
        <v>638</v>
      </c>
      <c r="M185" s="109" t="s">
        <v>1994</v>
      </c>
      <c r="N185" s="109" t="s">
        <v>1995</v>
      </c>
      <c r="O185" s="3" t="s">
        <v>2002</v>
      </c>
      <c r="P185" s="3" t="s">
        <v>1277</v>
      </c>
      <c r="Q185" s="249"/>
      <c r="R185" s="3"/>
      <c r="S185" s="181"/>
    </row>
    <row r="186" spans="1:19">
      <c r="A186" s="184"/>
      <c r="B186" s="184"/>
      <c r="C186" s="184"/>
      <c r="D186" s="184"/>
      <c r="E186" s="254"/>
      <c r="F186" s="184"/>
      <c r="G186" s="184"/>
      <c r="H186" s="184"/>
      <c r="I186" s="3" t="s">
        <v>1988</v>
      </c>
      <c r="J186" s="3" t="s">
        <v>1863</v>
      </c>
      <c r="K186" s="99">
        <f t="shared" si="4"/>
        <v>0.92328767123287669</v>
      </c>
      <c r="L186" s="98">
        <f t="shared" si="5"/>
        <v>337</v>
      </c>
      <c r="M186" s="109" t="s">
        <v>1996</v>
      </c>
      <c r="N186" s="109" t="s">
        <v>1997</v>
      </c>
      <c r="O186" s="3"/>
      <c r="P186" s="3"/>
      <c r="Q186" s="249"/>
      <c r="R186" s="3"/>
      <c r="S186" s="181"/>
    </row>
    <row r="187" spans="1:19">
      <c r="A187" s="185"/>
      <c r="B187" s="185"/>
      <c r="C187" s="185"/>
      <c r="D187" s="185"/>
      <c r="E187" s="255"/>
      <c r="F187" s="185"/>
      <c r="G187" s="185"/>
      <c r="H187" s="185"/>
      <c r="I187" s="3" t="s">
        <v>1989</v>
      </c>
      <c r="J187" s="3" t="s">
        <v>1863</v>
      </c>
      <c r="K187" s="99">
        <f t="shared" ref="K187:K249" si="6">L187/365</f>
        <v>1.7589041095890412</v>
      </c>
      <c r="L187" s="98">
        <f t="shared" ref="L187:L249" si="7">N187-M187</f>
        <v>642</v>
      </c>
      <c r="M187" s="109" t="s">
        <v>1998</v>
      </c>
      <c r="N187" s="109" t="s">
        <v>1999</v>
      </c>
      <c r="O187" s="3"/>
      <c r="P187" s="3"/>
      <c r="Q187" s="250"/>
      <c r="R187" s="3"/>
      <c r="S187" s="182"/>
    </row>
    <row r="188" spans="1:19">
      <c r="A188" s="183">
        <v>38</v>
      </c>
      <c r="B188" s="183" t="s">
        <v>2004</v>
      </c>
      <c r="C188" s="248" t="s">
        <v>1897</v>
      </c>
      <c r="D188" s="183" t="s">
        <v>2005</v>
      </c>
      <c r="E188" s="257" t="s">
        <v>2006</v>
      </c>
      <c r="F188" s="183" t="s">
        <v>1260</v>
      </c>
      <c r="G188" s="183" t="s">
        <v>1814</v>
      </c>
      <c r="H188" s="256">
        <f>SUM(L188:L192)/365</f>
        <v>28.945205479452056</v>
      </c>
      <c r="I188" s="3" t="s">
        <v>2007</v>
      </c>
      <c r="J188" s="3" t="s">
        <v>2014</v>
      </c>
      <c r="K188" s="99">
        <f t="shared" si="6"/>
        <v>0.10410958904109589</v>
      </c>
      <c r="L188" s="98">
        <f t="shared" si="7"/>
        <v>38</v>
      </c>
      <c r="M188" s="111">
        <v>43862</v>
      </c>
      <c r="N188" s="111">
        <v>43900</v>
      </c>
      <c r="O188" s="3" t="s">
        <v>1555</v>
      </c>
      <c r="P188" s="3" t="s">
        <v>1277</v>
      </c>
      <c r="Q188" s="248" t="s">
        <v>1831</v>
      </c>
      <c r="R188" s="3" t="s">
        <v>1340</v>
      </c>
      <c r="S188" s="180" t="s">
        <v>1809</v>
      </c>
    </row>
    <row r="189" spans="1:19">
      <c r="A189" s="184"/>
      <c r="B189" s="184"/>
      <c r="C189" s="249"/>
      <c r="D189" s="184"/>
      <c r="E189" s="254"/>
      <c r="F189" s="184"/>
      <c r="G189" s="184"/>
      <c r="H189" s="184"/>
      <c r="I189" s="3" t="s">
        <v>2008</v>
      </c>
      <c r="J189" s="3" t="s">
        <v>2012</v>
      </c>
      <c r="K189" s="99">
        <f t="shared" si="6"/>
        <v>1.0821917808219179</v>
      </c>
      <c r="L189" s="98">
        <f t="shared" si="7"/>
        <v>395</v>
      </c>
      <c r="M189" s="111">
        <v>43466</v>
      </c>
      <c r="N189" s="111">
        <v>43861</v>
      </c>
      <c r="O189" s="3"/>
      <c r="P189" s="3"/>
      <c r="Q189" s="249"/>
      <c r="R189" s="3" t="s">
        <v>1411</v>
      </c>
      <c r="S189" s="181"/>
    </row>
    <row r="190" spans="1:19">
      <c r="A190" s="184"/>
      <c r="B190" s="184"/>
      <c r="C190" s="249"/>
      <c r="D190" s="184"/>
      <c r="E190" s="254"/>
      <c r="F190" s="184"/>
      <c r="G190" s="184"/>
      <c r="H190" s="184"/>
      <c r="I190" s="3" t="s">
        <v>2009</v>
      </c>
      <c r="J190" s="102" t="s">
        <v>2013</v>
      </c>
      <c r="K190" s="99">
        <f t="shared" si="6"/>
        <v>4.0849315068493155</v>
      </c>
      <c r="L190" s="98">
        <f t="shared" si="7"/>
        <v>1491</v>
      </c>
      <c r="M190" s="111">
        <v>41609</v>
      </c>
      <c r="N190" s="111">
        <v>43100</v>
      </c>
      <c r="O190" s="3"/>
      <c r="P190" s="3"/>
      <c r="Q190" s="249"/>
      <c r="R190" s="3"/>
      <c r="S190" s="181"/>
    </row>
    <row r="191" spans="1:19">
      <c r="A191" s="184"/>
      <c r="B191" s="184"/>
      <c r="C191" s="249"/>
      <c r="D191" s="184"/>
      <c r="E191" s="254"/>
      <c r="F191" s="184"/>
      <c r="G191" s="184"/>
      <c r="H191" s="184"/>
      <c r="I191" s="3" t="s">
        <v>2010</v>
      </c>
      <c r="J191" s="3" t="s">
        <v>2015</v>
      </c>
      <c r="K191" s="99">
        <f t="shared" si="6"/>
        <v>1.9150684931506849</v>
      </c>
      <c r="L191" s="98">
        <f t="shared" si="7"/>
        <v>699</v>
      </c>
      <c r="M191" s="111">
        <v>40909</v>
      </c>
      <c r="N191" s="111">
        <v>41608</v>
      </c>
      <c r="O191" s="3"/>
      <c r="P191" s="3"/>
      <c r="Q191" s="249"/>
      <c r="R191" s="3"/>
      <c r="S191" s="181"/>
    </row>
    <row r="192" spans="1:19">
      <c r="A192" s="185"/>
      <c r="B192" s="185"/>
      <c r="C192" s="250"/>
      <c r="D192" s="185"/>
      <c r="E192" s="255"/>
      <c r="F192" s="185"/>
      <c r="G192" s="185"/>
      <c r="H192" s="185"/>
      <c r="I192" s="3" t="s">
        <v>2011</v>
      </c>
      <c r="J192" s="3" t="s">
        <v>1800</v>
      </c>
      <c r="K192" s="99">
        <f t="shared" si="6"/>
        <v>21.758904109589039</v>
      </c>
      <c r="L192" s="98">
        <f t="shared" si="7"/>
        <v>7942</v>
      </c>
      <c r="M192" s="111">
        <v>32752</v>
      </c>
      <c r="N192" s="111">
        <v>40694</v>
      </c>
      <c r="O192" s="3"/>
      <c r="P192" s="3"/>
      <c r="Q192" s="250"/>
      <c r="R192" s="3"/>
      <c r="S192" s="182"/>
    </row>
    <row r="193" spans="1:19" s="152" customFormat="1">
      <c r="A193" s="233">
        <v>39</v>
      </c>
      <c r="B193" s="233" t="s">
        <v>2016</v>
      </c>
      <c r="C193" s="239" t="s">
        <v>1897</v>
      </c>
      <c r="D193" s="233" t="s">
        <v>2017</v>
      </c>
      <c r="E193" s="233"/>
      <c r="F193" s="233" t="s">
        <v>1260</v>
      </c>
      <c r="G193" s="233" t="s">
        <v>1814</v>
      </c>
      <c r="H193" s="245">
        <f>SUM(L193:L196)/365</f>
        <v>23.435616438356163</v>
      </c>
      <c r="I193" s="153" t="s">
        <v>2018</v>
      </c>
      <c r="J193" s="153" t="s">
        <v>2022</v>
      </c>
      <c r="K193" s="148">
        <f t="shared" si="6"/>
        <v>3.5835616438356164</v>
      </c>
      <c r="L193" s="149">
        <f t="shared" si="7"/>
        <v>1308</v>
      </c>
      <c r="M193" s="150" t="s">
        <v>2025</v>
      </c>
      <c r="N193" s="150" t="s">
        <v>2026</v>
      </c>
      <c r="O193" s="153" t="s">
        <v>2031</v>
      </c>
      <c r="P193" s="153" t="s">
        <v>1277</v>
      </c>
      <c r="Q193" s="239" t="s">
        <v>1831</v>
      </c>
      <c r="R193" s="153" t="s">
        <v>1828</v>
      </c>
      <c r="S193" s="233" t="s">
        <v>1294</v>
      </c>
    </row>
    <row r="194" spans="1:19" s="152" customFormat="1">
      <c r="A194" s="234"/>
      <c r="B194" s="234"/>
      <c r="C194" s="240"/>
      <c r="D194" s="234"/>
      <c r="E194" s="259"/>
      <c r="F194" s="234"/>
      <c r="G194" s="234"/>
      <c r="H194" s="246"/>
      <c r="I194" s="155" t="s">
        <v>2019</v>
      </c>
      <c r="J194" s="153" t="s">
        <v>2023</v>
      </c>
      <c r="K194" s="148">
        <f t="shared" si="6"/>
        <v>3.9232876712328766</v>
      </c>
      <c r="L194" s="149">
        <f t="shared" si="7"/>
        <v>1432</v>
      </c>
      <c r="M194" s="150" t="s">
        <v>2027</v>
      </c>
      <c r="N194" s="150" t="s">
        <v>2028</v>
      </c>
      <c r="O194" s="153" t="s">
        <v>2032</v>
      </c>
      <c r="P194" s="153" t="s">
        <v>1873</v>
      </c>
      <c r="Q194" s="240"/>
      <c r="R194" s="153" t="s">
        <v>1829</v>
      </c>
      <c r="S194" s="234"/>
    </row>
    <row r="195" spans="1:19" s="152" customFormat="1">
      <c r="A195" s="234"/>
      <c r="B195" s="234"/>
      <c r="C195" s="240"/>
      <c r="D195" s="234"/>
      <c r="E195" s="259"/>
      <c r="F195" s="234"/>
      <c r="G195" s="234"/>
      <c r="H195" s="246"/>
      <c r="I195" s="153" t="s">
        <v>2020</v>
      </c>
      <c r="J195" s="153" t="s">
        <v>2024</v>
      </c>
      <c r="K195" s="148">
        <f t="shared" si="6"/>
        <v>5.506849315068493</v>
      </c>
      <c r="L195" s="149">
        <f t="shared" si="7"/>
        <v>2010</v>
      </c>
      <c r="M195" s="150" t="s">
        <v>2029</v>
      </c>
      <c r="N195" s="150" t="s">
        <v>2030</v>
      </c>
      <c r="O195" s="153" t="s">
        <v>1820</v>
      </c>
      <c r="P195" s="153" t="s">
        <v>1386</v>
      </c>
      <c r="Q195" s="240"/>
      <c r="R195" s="153" t="s">
        <v>3367</v>
      </c>
      <c r="S195" s="234"/>
    </row>
    <row r="196" spans="1:19" s="152" customFormat="1">
      <c r="A196" s="234"/>
      <c r="B196" s="234"/>
      <c r="C196" s="240"/>
      <c r="D196" s="234"/>
      <c r="E196" s="259"/>
      <c r="F196" s="234"/>
      <c r="G196" s="234"/>
      <c r="H196" s="246"/>
      <c r="I196" s="153" t="s">
        <v>2021</v>
      </c>
      <c r="J196" s="153" t="s">
        <v>1818</v>
      </c>
      <c r="K196" s="148">
        <f t="shared" si="6"/>
        <v>10.421917808219177</v>
      </c>
      <c r="L196" s="149">
        <f t="shared" si="7"/>
        <v>3804</v>
      </c>
      <c r="M196" s="150" t="s">
        <v>2030</v>
      </c>
      <c r="N196" s="150" t="s">
        <v>3447</v>
      </c>
      <c r="O196" s="153" t="s">
        <v>2033</v>
      </c>
      <c r="P196" s="155" t="s">
        <v>1913</v>
      </c>
      <c r="Q196" s="240"/>
      <c r="R196" s="153"/>
      <c r="S196" s="234"/>
    </row>
    <row r="197" spans="1:19" s="152" customFormat="1">
      <c r="A197" s="234"/>
      <c r="B197" s="234"/>
      <c r="C197" s="240"/>
      <c r="D197" s="234"/>
      <c r="E197" s="259"/>
      <c r="F197" s="234"/>
      <c r="G197" s="234"/>
      <c r="H197" s="246"/>
      <c r="I197" s="153"/>
      <c r="J197" s="153"/>
      <c r="K197" s="148"/>
      <c r="L197" s="149"/>
      <c r="M197" s="156"/>
      <c r="N197" s="156"/>
      <c r="O197" s="153" t="s">
        <v>2034</v>
      </c>
      <c r="P197" s="153" t="s">
        <v>2045</v>
      </c>
      <c r="Q197" s="240"/>
      <c r="R197" s="153"/>
      <c r="S197" s="234"/>
    </row>
    <row r="198" spans="1:19" s="152" customFormat="1">
      <c r="A198" s="234"/>
      <c r="B198" s="234"/>
      <c r="C198" s="240"/>
      <c r="D198" s="234"/>
      <c r="E198" s="259"/>
      <c r="F198" s="234"/>
      <c r="G198" s="234"/>
      <c r="H198" s="246"/>
      <c r="I198" s="153"/>
      <c r="J198" s="153"/>
      <c r="K198" s="148"/>
      <c r="L198" s="149"/>
      <c r="M198" s="156"/>
      <c r="N198" s="156"/>
      <c r="O198" s="153" t="s">
        <v>2035</v>
      </c>
      <c r="P198" s="155" t="s">
        <v>2046</v>
      </c>
      <c r="Q198" s="240"/>
      <c r="R198" s="153"/>
      <c r="S198" s="234"/>
    </row>
    <row r="199" spans="1:19" s="152" customFormat="1">
      <c r="A199" s="234"/>
      <c r="B199" s="234"/>
      <c r="C199" s="240"/>
      <c r="D199" s="234"/>
      <c r="E199" s="259"/>
      <c r="F199" s="234"/>
      <c r="G199" s="234"/>
      <c r="H199" s="246"/>
      <c r="I199" s="153"/>
      <c r="J199" s="153"/>
      <c r="K199" s="148"/>
      <c r="L199" s="149"/>
      <c r="M199" s="156"/>
      <c r="N199" s="156"/>
      <c r="O199" s="153" t="s">
        <v>2036</v>
      </c>
      <c r="P199" s="155" t="s">
        <v>2047</v>
      </c>
      <c r="Q199" s="240"/>
      <c r="R199" s="153"/>
      <c r="S199" s="234"/>
    </row>
    <row r="200" spans="1:19" s="152" customFormat="1">
      <c r="A200" s="234"/>
      <c r="B200" s="234"/>
      <c r="C200" s="240"/>
      <c r="D200" s="234"/>
      <c r="E200" s="259"/>
      <c r="F200" s="234"/>
      <c r="G200" s="234"/>
      <c r="H200" s="246"/>
      <c r="I200" s="153"/>
      <c r="J200" s="153"/>
      <c r="K200" s="148"/>
      <c r="L200" s="149"/>
      <c r="M200" s="156"/>
      <c r="N200" s="156"/>
      <c r="O200" s="153" t="s">
        <v>2037</v>
      </c>
      <c r="P200" s="153" t="s">
        <v>2048</v>
      </c>
      <c r="Q200" s="240"/>
      <c r="R200" s="153"/>
      <c r="S200" s="234"/>
    </row>
    <row r="201" spans="1:19" s="152" customFormat="1">
      <c r="A201" s="234"/>
      <c r="B201" s="234"/>
      <c r="C201" s="240"/>
      <c r="D201" s="234"/>
      <c r="E201" s="259"/>
      <c r="F201" s="234"/>
      <c r="G201" s="234"/>
      <c r="H201" s="246"/>
      <c r="I201" s="153"/>
      <c r="J201" s="153"/>
      <c r="K201" s="148"/>
      <c r="L201" s="149"/>
      <c r="M201" s="156"/>
      <c r="N201" s="156"/>
      <c r="O201" s="153" t="s">
        <v>2038</v>
      </c>
      <c r="P201" s="153" t="s">
        <v>2049</v>
      </c>
      <c r="Q201" s="240"/>
      <c r="R201" s="153"/>
      <c r="S201" s="234"/>
    </row>
    <row r="202" spans="1:19" s="152" customFormat="1">
      <c r="A202" s="234"/>
      <c r="B202" s="234"/>
      <c r="C202" s="240"/>
      <c r="D202" s="234"/>
      <c r="E202" s="259"/>
      <c r="F202" s="234"/>
      <c r="G202" s="234"/>
      <c r="H202" s="246"/>
      <c r="I202" s="153"/>
      <c r="J202" s="153"/>
      <c r="K202" s="148"/>
      <c r="L202" s="149"/>
      <c r="M202" s="156"/>
      <c r="N202" s="156"/>
      <c r="O202" s="153" t="s">
        <v>2039</v>
      </c>
      <c r="P202" s="153" t="s">
        <v>2049</v>
      </c>
      <c r="Q202" s="240"/>
      <c r="R202" s="153"/>
      <c r="S202" s="234"/>
    </row>
    <row r="203" spans="1:19" s="152" customFormat="1">
      <c r="A203" s="234"/>
      <c r="B203" s="234"/>
      <c r="C203" s="240"/>
      <c r="D203" s="234"/>
      <c r="E203" s="259"/>
      <c r="F203" s="234"/>
      <c r="G203" s="234"/>
      <c r="H203" s="246"/>
      <c r="I203" s="153"/>
      <c r="J203" s="153"/>
      <c r="K203" s="148"/>
      <c r="L203" s="149"/>
      <c r="M203" s="156"/>
      <c r="N203" s="156"/>
      <c r="O203" s="153" t="s">
        <v>2040</v>
      </c>
      <c r="P203" s="153" t="s">
        <v>2050</v>
      </c>
      <c r="Q203" s="240"/>
      <c r="R203" s="153"/>
      <c r="S203" s="234"/>
    </row>
    <row r="204" spans="1:19" s="152" customFormat="1">
      <c r="A204" s="234"/>
      <c r="B204" s="234"/>
      <c r="C204" s="240"/>
      <c r="D204" s="234"/>
      <c r="E204" s="259"/>
      <c r="F204" s="234"/>
      <c r="G204" s="234"/>
      <c r="H204" s="246"/>
      <c r="I204" s="153"/>
      <c r="J204" s="153"/>
      <c r="K204" s="148"/>
      <c r="L204" s="149"/>
      <c r="M204" s="156"/>
      <c r="N204" s="156"/>
      <c r="O204" s="153" t="s">
        <v>2041</v>
      </c>
      <c r="P204" s="155" t="s">
        <v>2051</v>
      </c>
      <c r="Q204" s="240"/>
      <c r="R204" s="153"/>
      <c r="S204" s="234"/>
    </row>
    <row r="205" spans="1:19" s="152" customFormat="1">
      <c r="A205" s="234"/>
      <c r="B205" s="234"/>
      <c r="C205" s="240"/>
      <c r="D205" s="234"/>
      <c r="E205" s="259"/>
      <c r="F205" s="234"/>
      <c r="G205" s="234"/>
      <c r="H205" s="246"/>
      <c r="I205" s="153"/>
      <c r="J205" s="153"/>
      <c r="K205" s="148"/>
      <c r="L205" s="149"/>
      <c r="M205" s="156"/>
      <c r="N205" s="156"/>
      <c r="O205" s="153" t="s">
        <v>2042</v>
      </c>
      <c r="P205" s="153" t="s">
        <v>1876</v>
      </c>
      <c r="Q205" s="240"/>
      <c r="R205" s="153"/>
      <c r="S205" s="234"/>
    </row>
    <row r="206" spans="1:19" s="152" customFormat="1">
      <c r="A206" s="234"/>
      <c r="B206" s="234"/>
      <c r="C206" s="240"/>
      <c r="D206" s="234"/>
      <c r="E206" s="259"/>
      <c r="F206" s="234"/>
      <c r="G206" s="234"/>
      <c r="H206" s="246"/>
      <c r="I206" s="153"/>
      <c r="J206" s="153"/>
      <c r="K206" s="148"/>
      <c r="L206" s="149"/>
      <c r="M206" s="156"/>
      <c r="N206" s="156"/>
      <c r="O206" s="153" t="s">
        <v>2043</v>
      </c>
      <c r="P206" s="153" t="s">
        <v>1808</v>
      </c>
      <c r="Q206" s="240"/>
      <c r="R206" s="153"/>
      <c r="S206" s="234"/>
    </row>
    <row r="207" spans="1:19" s="152" customFormat="1">
      <c r="A207" s="235"/>
      <c r="B207" s="235"/>
      <c r="C207" s="241"/>
      <c r="D207" s="235"/>
      <c r="E207" s="260"/>
      <c r="F207" s="235"/>
      <c r="G207" s="235"/>
      <c r="H207" s="247"/>
      <c r="I207" s="153"/>
      <c r="J207" s="153"/>
      <c r="K207" s="148"/>
      <c r="L207" s="149"/>
      <c r="M207" s="156"/>
      <c r="N207" s="156"/>
      <c r="O207" s="153" t="s">
        <v>2044</v>
      </c>
      <c r="P207" s="153" t="s">
        <v>1277</v>
      </c>
      <c r="Q207" s="241"/>
      <c r="R207" s="153"/>
      <c r="S207" s="235"/>
    </row>
    <row r="208" spans="1:19">
      <c r="A208" s="183">
        <v>40</v>
      </c>
      <c r="B208" s="183" t="s">
        <v>2052</v>
      </c>
      <c r="C208" s="183" t="s">
        <v>1321</v>
      </c>
      <c r="D208" s="183" t="s">
        <v>2053</v>
      </c>
      <c r="E208" s="228" t="s">
        <v>2054</v>
      </c>
      <c r="F208" s="183" t="s">
        <v>1260</v>
      </c>
      <c r="G208" s="183" t="s">
        <v>1814</v>
      </c>
      <c r="H208" s="256">
        <f>SUM(L209:L210)/365</f>
        <v>8.1013698630136979</v>
      </c>
      <c r="I208" s="3" t="s">
        <v>1853</v>
      </c>
      <c r="J208" s="3" t="s">
        <v>2059</v>
      </c>
      <c r="K208" s="99"/>
      <c r="L208" s="98"/>
      <c r="M208" s="112">
        <v>2014</v>
      </c>
      <c r="N208" s="112">
        <v>2020</v>
      </c>
      <c r="O208" s="3" t="s">
        <v>2113</v>
      </c>
      <c r="P208" s="3" t="s">
        <v>1337</v>
      </c>
      <c r="Q208" s="248" t="s">
        <v>2116</v>
      </c>
      <c r="R208" s="3" t="s">
        <v>1216</v>
      </c>
      <c r="S208" s="180" t="s">
        <v>2112</v>
      </c>
    </row>
    <row r="209" spans="1:19">
      <c r="A209" s="184"/>
      <c r="B209" s="184"/>
      <c r="C209" s="184"/>
      <c r="D209" s="184"/>
      <c r="E209" s="254"/>
      <c r="F209" s="184"/>
      <c r="G209" s="184"/>
      <c r="H209" s="184"/>
      <c r="I209" s="3" t="s">
        <v>2055</v>
      </c>
      <c r="J209" s="3" t="s">
        <v>1802</v>
      </c>
      <c r="K209" s="99">
        <f t="shared" si="6"/>
        <v>6.1013698630136988</v>
      </c>
      <c r="L209" s="98">
        <f t="shared" si="7"/>
        <v>2227</v>
      </c>
      <c r="M209" s="111">
        <v>41674</v>
      </c>
      <c r="N209" s="111">
        <v>43901</v>
      </c>
      <c r="O209" s="3" t="s">
        <v>821</v>
      </c>
      <c r="P209" s="3" t="s">
        <v>2115</v>
      </c>
      <c r="Q209" s="249"/>
      <c r="R209" s="3" t="s">
        <v>1292</v>
      </c>
      <c r="S209" s="181"/>
    </row>
    <row r="210" spans="1:19">
      <c r="A210" s="184"/>
      <c r="B210" s="184"/>
      <c r="C210" s="184"/>
      <c r="D210" s="184"/>
      <c r="E210" s="254"/>
      <c r="F210" s="184"/>
      <c r="G210" s="184"/>
      <c r="H210" s="184"/>
      <c r="I210" s="3" t="s">
        <v>2056</v>
      </c>
      <c r="J210" s="3" t="s">
        <v>2060</v>
      </c>
      <c r="K210" s="99">
        <f>L210/365</f>
        <v>2</v>
      </c>
      <c r="L210" s="98">
        <f t="shared" si="7"/>
        <v>730</v>
      </c>
      <c r="M210" s="111">
        <v>40905</v>
      </c>
      <c r="N210" s="111">
        <v>41635</v>
      </c>
      <c r="O210" s="3" t="s">
        <v>2114</v>
      </c>
      <c r="P210" s="3" t="s">
        <v>1558</v>
      </c>
      <c r="Q210" s="249"/>
      <c r="R210" s="3"/>
      <c r="S210" s="181"/>
    </row>
    <row r="211" spans="1:19">
      <c r="A211" s="184"/>
      <c r="B211" s="184"/>
      <c r="C211" s="184"/>
      <c r="D211" s="184"/>
      <c r="E211" s="254"/>
      <c r="F211" s="184"/>
      <c r="G211" s="184"/>
      <c r="H211" s="184"/>
      <c r="I211" s="3" t="s">
        <v>2057</v>
      </c>
      <c r="J211" s="3" t="s">
        <v>1802</v>
      </c>
      <c r="K211" s="99"/>
      <c r="L211" s="98"/>
      <c r="M211" s="112">
        <v>2010</v>
      </c>
      <c r="N211" s="112">
        <v>2011</v>
      </c>
      <c r="O211" s="3"/>
      <c r="P211" s="3"/>
      <c r="Q211" s="249"/>
      <c r="R211" s="3"/>
      <c r="S211" s="181"/>
    </row>
    <row r="212" spans="1:19">
      <c r="A212" s="185"/>
      <c r="B212" s="185"/>
      <c r="C212" s="185"/>
      <c r="D212" s="185"/>
      <c r="E212" s="255"/>
      <c r="F212" s="185"/>
      <c r="G212" s="185"/>
      <c r="H212" s="185"/>
      <c r="I212" s="102" t="s">
        <v>2058</v>
      </c>
      <c r="J212" s="3" t="s">
        <v>1975</v>
      </c>
      <c r="K212" s="99"/>
      <c r="L212" s="98"/>
      <c r="M212" s="112">
        <v>1998</v>
      </c>
      <c r="N212" s="112">
        <v>2009</v>
      </c>
      <c r="O212" s="3"/>
      <c r="P212" s="3"/>
      <c r="Q212" s="250"/>
      <c r="R212" s="3"/>
      <c r="S212" s="182"/>
    </row>
    <row r="213" spans="1:19">
      <c r="A213" s="183">
        <v>41</v>
      </c>
      <c r="B213" s="183" t="s">
        <v>2061</v>
      </c>
      <c r="C213" s="248" t="s">
        <v>2110</v>
      </c>
      <c r="D213" s="183" t="s">
        <v>2062</v>
      </c>
      <c r="E213" s="228" t="s">
        <v>2063</v>
      </c>
      <c r="F213" s="183" t="s">
        <v>2064</v>
      </c>
      <c r="G213" s="183" t="s">
        <v>2065</v>
      </c>
      <c r="H213" s="256">
        <f>SUM(L213:L222)/365</f>
        <v>41.358904109589041</v>
      </c>
      <c r="I213" s="3" t="s">
        <v>2066</v>
      </c>
      <c r="J213" s="3" t="s">
        <v>2076</v>
      </c>
      <c r="K213" s="99">
        <f t="shared" si="6"/>
        <v>4.6712328767123283</v>
      </c>
      <c r="L213" s="98">
        <f t="shared" si="7"/>
        <v>1705</v>
      </c>
      <c r="M213" s="109" t="s">
        <v>2080</v>
      </c>
      <c r="N213" s="109" t="s">
        <v>2081</v>
      </c>
      <c r="O213" s="3" t="s">
        <v>2097</v>
      </c>
      <c r="P213" s="3" t="s">
        <v>1277</v>
      </c>
      <c r="Q213" s="248" t="s">
        <v>2111</v>
      </c>
      <c r="R213" s="3" t="s">
        <v>1216</v>
      </c>
      <c r="S213" s="180" t="s">
        <v>2112</v>
      </c>
    </row>
    <row r="214" spans="1:19">
      <c r="A214" s="184"/>
      <c r="B214" s="184"/>
      <c r="C214" s="249"/>
      <c r="D214" s="184"/>
      <c r="E214" s="254"/>
      <c r="F214" s="184"/>
      <c r="G214" s="184"/>
      <c r="H214" s="184"/>
      <c r="I214" s="3" t="s">
        <v>2067</v>
      </c>
      <c r="J214" s="3" t="s">
        <v>2076</v>
      </c>
      <c r="K214" s="99">
        <f t="shared" si="6"/>
        <v>0.75342465753424659</v>
      </c>
      <c r="L214" s="98">
        <f t="shared" si="7"/>
        <v>275</v>
      </c>
      <c r="M214" s="109" t="s">
        <v>2082</v>
      </c>
      <c r="N214" s="109" t="s">
        <v>2083</v>
      </c>
      <c r="O214" s="3" t="s">
        <v>2098</v>
      </c>
      <c r="P214" s="102" t="s">
        <v>2105</v>
      </c>
      <c r="Q214" s="249"/>
      <c r="R214" s="3"/>
      <c r="S214" s="181"/>
    </row>
    <row r="215" spans="1:19">
      <c r="A215" s="184"/>
      <c r="B215" s="184"/>
      <c r="C215" s="249"/>
      <c r="D215" s="184"/>
      <c r="E215" s="254"/>
      <c r="F215" s="184"/>
      <c r="G215" s="184"/>
      <c r="H215" s="184"/>
      <c r="I215" s="3" t="s">
        <v>2068</v>
      </c>
      <c r="J215" s="3" t="s">
        <v>2076</v>
      </c>
      <c r="K215" s="99">
        <f t="shared" si="6"/>
        <v>0.16164383561643836</v>
      </c>
      <c r="L215" s="98">
        <f t="shared" si="7"/>
        <v>59</v>
      </c>
      <c r="M215" s="109" t="s">
        <v>2084</v>
      </c>
      <c r="N215" s="109" t="s">
        <v>2085</v>
      </c>
      <c r="O215" s="3" t="s">
        <v>2099</v>
      </c>
      <c r="P215" s="3" t="s">
        <v>2106</v>
      </c>
      <c r="Q215" s="249"/>
      <c r="R215" s="3"/>
      <c r="S215" s="181"/>
    </row>
    <row r="216" spans="1:19">
      <c r="A216" s="184"/>
      <c r="B216" s="184"/>
      <c r="C216" s="249"/>
      <c r="D216" s="184"/>
      <c r="E216" s="254"/>
      <c r="F216" s="184"/>
      <c r="G216" s="184"/>
      <c r="H216" s="184"/>
      <c r="I216" s="3" t="s">
        <v>2069</v>
      </c>
      <c r="J216" s="3" t="s">
        <v>2076</v>
      </c>
      <c r="K216" s="99">
        <f t="shared" si="6"/>
        <v>5.2547945205479456</v>
      </c>
      <c r="L216" s="98">
        <f t="shared" si="7"/>
        <v>1918</v>
      </c>
      <c r="M216" s="109" t="s">
        <v>2086</v>
      </c>
      <c r="N216" s="109" t="s">
        <v>2087</v>
      </c>
      <c r="O216" s="3" t="s">
        <v>2100</v>
      </c>
      <c r="P216" s="3" t="s">
        <v>1277</v>
      </c>
      <c r="Q216" s="249"/>
      <c r="R216" s="3"/>
      <c r="S216" s="181"/>
    </row>
    <row r="217" spans="1:19">
      <c r="A217" s="184"/>
      <c r="B217" s="184"/>
      <c r="C217" s="249"/>
      <c r="D217" s="184"/>
      <c r="E217" s="254"/>
      <c r="F217" s="184"/>
      <c r="G217" s="184"/>
      <c r="H217" s="184"/>
      <c r="I217" s="3" t="s">
        <v>2070</v>
      </c>
      <c r="J217" s="3" t="s">
        <v>2076</v>
      </c>
      <c r="K217" s="99">
        <f t="shared" si="6"/>
        <v>2.2493150684931509</v>
      </c>
      <c r="L217" s="98">
        <f t="shared" si="7"/>
        <v>821</v>
      </c>
      <c r="M217" s="109" t="s">
        <v>2088</v>
      </c>
      <c r="N217" s="109" t="s">
        <v>2089</v>
      </c>
      <c r="O217" s="3" t="s">
        <v>1977</v>
      </c>
      <c r="P217" s="3" t="s">
        <v>2107</v>
      </c>
      <c r="Q217" s="249"/>
      <c r="R217" s="3"/>
      <c r="S217" s="181"/>
    </row>
    <row r="218" spans="1:19">
      <c r="A218" s="184"/>
      <c r="B218" s="184"/>
      <c r="C218" s="249"/>
      <c r="D218" s="184"/>
      <c r="E218" s="254"/>
      <c r="F218" s="184"/>
      <c r="G218" s="184"/>
      <c r="H218" s="184"/>
      <c r="I218" s="3" t="s">
        <v>2071</v>
      </c>
      <c r="J218" s="3" t="s">
        <v>2076</v>
      </c>
      <c r="K218" s="99">
        <f t="shared" si="6"/>
        <v>0.91506849315068495</v>
      </c>
      <c r="L218" s="98">
        <f t="shared" si="7"/>
        <v>334</v>
      </c>
      <c r="M218" s="109" t="s">
        <v>2090</v>
      </c>
      <c r="N218" s="109" t="s">
        <v>2091</v>
      </c>
      <c r="O218" s="3" t="s">
        <v>2101</v>
      </c>
      <c r="P218" s="102" t="s">
        <v>2108</v>
      </c>
      <c r="Q218" s="249"/>
      <c r="R218" s="3"/>
      <c r="S218" s="181"/>
    </row>
    <row r="219" spans="1:19">
      <c r="A219" s="184"/>
      <c r="B219" s="184"/>
      <c r="C219" s="249"/>
      <c r="D219" s="184"/>
      <c r="E219" s="254"/>
      <c r="F219" s="184"/>
      <c r="G219" s="184"/>
      <c r="H219" s="184"/>
      <c r="I219" s="3" t="s">
        <v>2072</v>
      </c>
      <c r="J219" s="3" t="s">
        <v>2076</v>
      </c>
      <c r="K219" s="99">
        <f t="shared" si="6"/>
        <v>5.4246575342465757</v>
      </c>
      <c r="L219" s="98">
        <f t="shared" si="7"/>
        <v>1980</v>
      </c>
      <c r="M219" s="109" t="s">
        <v>2092</v>
      </c>
      <c r="N219" s="109" t="s">
        <v>2093</v>
      </c>
      <c r="O219" s="3" t="s">
        <v>2102</v>
      </c>
      <c r="P219" s="3" t="s">
        <v>2109</v>
      </c>
      <c r="Q219" s="249"/>
      <c r="R219" s="3"/>
      <c r="S219" s="181"/>
    </row>
    <row r="220" spans="1:19">
      <c r="A220" s="184"/>
      <c r="B220" s="184"/>
      <c r="C220" s="249"/>
      <c r="D220" s="184"/>
      <c r="E220" s="254"/>
      <c r="F220" s="184"/>
      <c r="G220" s="184"/>
      <c r="H220" s="184"/>
      <c r="I220" s="3" t="s">
        <v>2073</v>
      </c>
      <c r="J220" s="3" t="s">
        <v>2077</v>
      </c>
      <c r="K220" s="99">
        <f t="shared" si="6"/>
        <v>1.3342465753424657</v>
      </c>
      <c r="L220" s="98">
        <f t="shared" si="7"/>
        <v>487</v>
      </c>
      <c r="M220" s="109" t="s">
        <v>2094</v>
      </c>
      <c r="N220" s="109" t="s">
        <v>2092</v>
      </c>
      <c r="O220" s="3" t="s">
        <v>2103</v>
      </c>
      <c r="P220" s="3" t="s">
        <v>1783</v>
      </c>
      <c r="Q220" s="249"/>
      <c r="R220" s="3"/>
      <c r="S220" s="181"/>
    </row>
    <row r="221" spans="1:19">
      <c r="A221" s="184"/>
      <c r="B221" s="184"/>
      <c r="C221" s="249"/>
      <c r="D221" s="184"/>
      <c r="E221" s="254"/>
      <c r="F221" s="184"/>
      <c r="G221" s="184"/>
      <c r="H221" s="184"/>
      <c r="I221" s="3" t="s">
        <v>2074</v>
      </c>
      <c r="J221" s="3" t="s">
        <v>2078</v>
      </c>
      <c r="K221" s="99">
        <f t="shared" si="6"/>
        <v>10.254794520547945</v>
      </c>
      <c r="L221" s="98">
        <f t="shared" si="7"/>
        <v>3743</v>
      </c>
      <c r="M221" s="109" t="s">
        <v>2095</v>
      </c>
      <c r="N221" s="109" t="s">
        <v>2094</v>
      </c>
      <c r="O221" s="3" t="s">
        <v>2104</v>
      </c>
      <c r="P221" s="3" t="s">
        <v>1277</v>
      </c>
      <c r="Q221" s="249"/>
      <c r="R221" s="3"/>
      <c r="S221" s="181"/>
    </row>
    <row r="222" spans="1:19">
      <c r="A222" s="185"/>
      <c r="B222" s="185"/>
      <c r="C222" s="250"/>
      <c r="D222" s="185"/>
      <c r="E222" s="255"/>
      <c r="F222" s="185"/>
      <c r="G222" s="185"/>
      <c r="H222" s="185"/>
      <c r="I222" s="3" t="s">
        <v>2075</v>
      </c>
      <c r="J222" s="3" t="s">
        <v>2079</v>
      </c>
      <c r="K222" s="99">
        <f t="shared" si="6"/>
        <v>10.33972602739726</v>
      </c>
      <c r="L222" s="98">
        <f t="shared" si="7"/>
        <v>3774</v>
      </c>
      <c r="M222" s="109" t="s">
        <v>2096</v>
      </c>
      <c r="N222" s="109" t="s">
        <v>2095</v>
      </c>
      <c r="O222" s="3"/>
      <c r="P222" s="3"/>
      <c r="Q222" s="250"/>
      <c r="R222" s="3"/>
      <c r="S222" s="182"/>
    </row>
    <row r="223" spans="1:19">
      <c r="A223" s="183">
        <v>42</v>
      </c>
      <c r="B223" s="183" t="s">
        <v>2117</v>
      </c>
      <c r="C223" s="248" t="s">
        <v>2143</v>
      </c>
      <c r="D223" s="183" t="s">
        <v>2119</v>
      </c>
      <c r="E223" s="228" t="s">
        <v>2120</v>
      </c>
      <c r="F223" s="183" t="s">
        <v>1203</v>
      </c>
      <c r="G223" s="183" t="s">
        <v>1358</v>
      </c>
      <c r="H223" s="256">
        <f>SUM(L223:L228)/365</f>
        <v>42.69041095890411</v>
      </c>
      <c r="I223" s="3" t="s">
        <v>2122</v>
      </c>
      <c r="J223" s="3" t="s">
        <v>2127</v>
      </c>
      <c r="K223" s="99">
        <f t="shared" si="6"/>
        <v>6.9232876712328766</v>
      </c>
      <c r="L223" s="98">
        <f t="shared" si="7"/>
        <v>2527</v>
      </c>
      <c r="M223" s="109" t="s">
        <v>2133</v>
      </c>
      <c r="N223" s="109" t="s">
        <v>2134</v>
      </c>
      <c r="O223" s="3" t="s">
        <v>930</v>
      </c>
      <c r="P223" s="3" t="s">
        <v>2142</v>
      </c>
      <c r="Q223" s="248" t="s">
        <v>2118</v>
      </c>
      <c r="R223" s="3" t="s">
        <v>1290</v>
      </c>
      <c r="S223" s="180" t="s">
        <v>2112</v>
      </c>
    </row>
    <row r="224" spans="1:19">
      <c r="A224" s="184"/>
      <c r="B224" s="184"/>
      <c r="C224" s="249"/>
      <c r="D224" s="184"/>
      <c r="E224" s="254"/>
      <c r="F224" s="184"/>
      <c r="G224" s="184"/>
      <c r="H224" s="184"/>
      <c r="I224" s="3" t="s">
        <v>2123</v>
      </c>
      <c r="J224" s="3" t="s">
        <v>2128</v>
      </c>
      <c r="K224" s="99">
        <f t="shared" si="6"/>
        <v>18.67945205479452</v>
      </c>
      <c r="L224" s="98">
        <f t="shared" si="7"/>
        <v>6818</v>
      </c>
      <c r="M224" s="109" t="s">
        <v>2135</v>
      </c>
      <c r="N224" s="109" t="s">
        <v>2081</v>
      </c>
      <c r="O224" s="3" t="s">
        <v>2141</v>
      </c>
      <c r="P224" s="102" t="s">
        <v>2051</v>
      </c>
      <c r="Q224" s="249"/>
      <c r="R224" s="3" t="s">
        <v>1216</v>
      </c>
      <c r="S224" s="181"/>
    </row>
    <row r="225" spans="1:19">
      <c r="A225" s="184"/>
      <c r="B225" s="184"/>
      <c r="C225" s="249"/>
      <c r="D225" s="184"/>
      <c r="E225" s="254"/>
      <c r="F225" s="184"/>
      <c r="G225" s="184"/>
      <c r="H225" s="184"/>
      <c r="I225" s="3" t="s">
        <v>2124</v>
      </c>
      <c r="J225" s="3" t="s">
        <v>2129</v>
      </c>
      <c r="K225" s="99">
        <f t="shared" si="6"/>
        <v>14.506849315068493</v>
      </c>
      <c r="L225" s="98">
        <f t="shared" si="7"/>
        <v>5295</v>
      </c>
      <c r="M225" s="109" t="s">
        <v>2136</v>
      </c>
      <c r="N225" s="109" t="s">
        <v>2081</v>
      </c>
      <c r="O225" s="3"/>
      <c r="P225" s="3"/>
      <c r="Q225" s="249"/>
      <c r="R225" s="3" t="s">
        <v>1292</v>
      </c>
      <c r="S225" s="181"/>
    </row>
    <row r="226" spans="1:19">
      <c r="A226" s="184"/>
      <c r="B226" s="184"/>
      <c r="C226" s="249"/>
      <c r="D226" s="184"/>
      <c r="E226" s="254"/>
      <c r="F226" s="184"/>
      <c r="G226" s="184"/>
      <c r="H226" s="184"/>
      <c r="I226" s="3" t="s">
        <v>2125</v>
      </c>
      <c r="J226" s="102" t="s">
        <v>2130</v>
      </c>
      <c r="K226" s="99">
        <f t="shared" si="6"/>
        <v>1.5863013698630137</v>
      </c>
      <c r="L226" s="98">
        <f t="shared" si="7"/>
        <v>579</v>
      </c>
      <c r="M226" s="109" t="s">
        <v>2137</v>
      </c>
      <c r="N226" s="109" t="s">
        <v>2138</v>
      </c>
      <c r="O226" s="3"/>
      <c r="P226" s="3"/>
      <c r="Q226" s="249"/>
      <c r="R226" s="3"/>
      <c r="S226" s="181"/>
    </row>
    <row r="227" spans="1:19">
      <c r="A227" s="184"/>
      <c r="B227" s="184"/>
      <c r="C227" s="249"/>
      <c r="D227" s="184"/>
      <c r="E227" s="254"/>
      <c r="F227" s="184"/>
      <c r="G227" s="184"/>
      <c r="H227" s="184"/>
      <c r="I227" s="3" t="s">
        <v>2126</v>
      </c>
      <c r="J227" s="102" t="s">
        <v>2132</v>
      </c>
      <c r="K227" s="99">
        <f t="shared" si="6"/>
        <v>0.91506849315068495</v>
      </c>
      <c r="L227" s="98">
        <f t="shared" si="7"/>
        <v>334</v>
      </c>
      <c r="M227" s="109" t="s">
        <v>2084</v>
      </c>
      <c r="N227" s="109" t="s">
        <v>2139</v>
      </c>
      <c r="O227" s="3"/>
      <c r="P227" s="3"/>
      <c r="Q227" s="249"/>
      <c r="R227" s="3"/>
      <c r="S227" s="181"/>
    </row>
    <row r="228" spans="1:19">
      <c r="A228" s="185"/>
      <c r="B228" s="185"/>
      <c r="C228" s="250"/>
      <c r="D228" s="185"/>
      <c r="E228" s="255"/>
      <c r="F228" s="185"/>
      <c r="G228" s="185"/>
      <c r="H228" s="185"/>
      <c r="I228" s="3" t="s">
        <v>2126</v>
      </c>
      <c r="J228" s="102" t="s">
        <v>2131</v>
      </c>
      <c r="K228" s="99">
        <f t="shared" si="6"/>
        <v>7.9452054794520555E-2</v>
      </c>
      <c r="L228" s="98">
        <f t="shared" si="7"/>
        <v>29</v>
      </c>
      <c r="M228" s="109" t="s">
        <v>2140</v>
      </c>
      <c r="N228" s="109" t="s">
        <v>2081</v>
      </c>
      <c r="O228" s="3"/>
      <c r="P228" s="3"/>
      <c r="Q228" s="250"/>
      <c r="R228" s="3"/>
      <c r="S228" s="182"/>
    </row>
    <row r="229" spans="1:19">
      <c r="A229" s="183">
        <v>43</v>
      </c>
      <c r="B229" s="183" t="s">
        <v>2144</v>
      </c>
      <c r="C229" s="248" t="s">
        <v>2166</v>
      </c>
      <c r="D229" s="183" t="s">
        <v>2146</v>
      </c>
      <c r="E229" s="228" t="s">
        <v>2147</v>
      </c>
      <c r="F229" s="183" t="s">
        <v>1211</v>
      </c>
      <c r="G229" s="183" t="s">
        <v>2148</v>
      </c>
      <c r="H229" s="256">
        <f>SUM(L229:L232)/365</f>
        <v>12.427397260273972</v>
      </c>
      <c r="I229" s="3" t="s">
        <v>2149</v>
      </c>
      <c r="J229" s="3" t="s">
        <v>2153</v>
      </c>
      <c r="K229" s="99">
        <f t="shared" si="6"/>
        <v>2.0027397260273974</v>
      </c>
      <c r="L229" s="98">
        <f t="shared" si="7"/>
        <v>731</v>
      </c>
      <c r="M229" s="109" t="s">
        <v>2155</v>
      </c>
      <c r="N229" s="109" t="s">
        <v>2081</v>
      </c>
      <c r="O229" s="3" t="s">
        <v>2161</v>
      </c>
      <c r="P229" s="3" t="s">
        <v>1337</v>
      </c>
      <c r="Q229" s="248" t="s">
        <v>2145</v>
      </c>
      <c r="R229" s="104" t="s">
        <v>3365</v>
      </c>
      <c r="S229" s="199" t="s">
        <v>3368</v>
      </c>
    </row>
    <row r="230" spans="1:19">
      <c r="A230" s="184"/>
      <c r="B230" s="184"/>
      <c r="C230" s="249"/>
      <c r="D230" s="184"/>
      <c r="E230" s="254"/>
      <c r="F230" s="184"/>
      <c r="G230" s="184"/>
      <c r="H230" s="184"/>
      <c r="I230" s="3" t="s">
        <v>2150</v>
      </c>
      <c r="J230" s="3" t="s">
        <v>2129</v>
      </c>
      <c r="K230" s="99">
        <f t="shared" si="6"/>
        <v>3.4164383561643836</v>
      </c>
      <c r="L230" s="98">
        <f t="shared" si="7"/>
        <v>1247</v>
      </c>
      <c r="M230" s="109" t="s">
        <v>2156</v>
      </c>
      <c r="N230" s="109" t="s">
        <v>2081</v>
      </c>
      <c r="O230" s="3" t="s">
        <v>2162</v>
      </c>
      <c r="P230" s="102" t="s">
        <v>2164</v>
      </c>
      <c r="Q230" s="249"/>
      <c r="R230" s="3"/>
      <c r="S230" s="181"/>
    </row>
    <row r="231" spans="1:19">
      <c r="A231" s="184"/>
      <c r="B231" s="184"/>
      <c r="C231" s="249"/>
      <c r="D231" s="184"/>
      <c r="E231" s="254"/>
      <c r="F231" s="184"/>
      <c r="G231" s="184"/>
      <c r="H231" s="184"/>
      <c r="I231" s="3" t="s">
        <v>2151</v>
      </c>
      <c r="J231" s="3" t="s">
        <v>2153</v>
      </c>
      <c r="K231" s="99">
        <f t="shared" si="6"/>
        <v>5.1726027397260275</v>
      </c>
      <c r="L231" s="98">
        <f t="shared" si="7"/>
        <v>1888</v>
      </c>
      <c r="M231" s="109" t="s">
        <v>2157</v>
      </c>
      <c r="N231" s="109" t="s">
        <v>2158</v>
      </c>
      <c r="O231" s="3" t="s">
        <v>2163</v>
      </c>
      <c r="P231" s="3" t="s">
        <v>2165</v>
      </c>
      <c r="Q231" s="249"/>
      <c r="R231" s="3"/>
      <c r="S231" s="181"/>
    </row>
    <row r="232" spans="1:19">
      <c r="A232" s="185"/>
      <c r="B232" s="185"/>
      <c r="C232" s="250"/>
      <c r="D232" s="185"/>
      <c r="E232" s="255"/>
      <c r="F232" s="185"/>
      <c r="G232" s="185"/>
      <c r="H232" s="185"/>
      <c r="I232" s="3" t="s">
        <v>2152</v>
      </c>
      <c r="J232" s="3" t="s">
        <v>2154</v>
      </c>
      <c r="K232" s="99">
        <f t="shared" si="6"/>
        <v>1.8356164383561644</v>
      </c>
      <c r="L232" s="98">
        <f t="shared" si="7"/>
        <v>670</v>
      </c>
      <c r="M232" s="109" t="s">
        <v>2159</v>
      </c>
      <c r="N232" s="109" t="s">
        <v>2160</v>
      </c>
      <c r="O232" s="3"/>
      <c r="P232" s="3"/>
      <c r="Q232" s="250"/>
      <c r="R232" s="3"/>
      <c r="S232" s="182"/>
    </row>
    <row r="233" spans="1:19">
      <c r="A233" s="183">
        <v>44</v>
      </c>
      <c r="B233" s="183" t="s">
        <v>2167</v>
      </c>
      <c r="C233" s="183" t="s">
        <v>2116</v>
      </c>
      <c r="D233" s="183" t="s">
        <v>2168</v>
      </c>
      <c r="E233" s="257" t="s">
        <v>2169</v>
      </c>
      <c r="F233" s="183" t="s">
        <v>2170</v>
      </c>
      <c r="G233" s="183" t="s">
        <v>2065</v>
      </c>
      <c r="H233" s="256">
        <f>SUM(L233:L236)/365</f>
        <v>20.350684931506848</v>
      </c>
      <c r="I233" s="3" t="s">
        <v>2171</v>
      </c>
      <c r="J233" s="3" t="s">
        <v>108</v>
      </c>
      <c r="K233" s="99">
        <f t="shared" si="6"/>
        <v>9.7561643835616429</v>
      </c>
      <c r="L233" s="98">
        <f t="shared" si="7"/>
        <v>3561</v>
      </c>
      <c r="M233" s="109" t="s">
        <v>2175</v>
      </c>
      <c r="N233" s="109" t="s">
        <v>2081</v>
      </c>
      <c r="O233" s="3" t="s">
        <v>2182</v>
      </c>
      <c r="P233" s="3" t="s">
        <v>2183</v>
      </c>
      <c r="Q233" s="248" t="s">
        <v>2116</v>
      </c>
      <c r="R233" s="3" t="s">
        <v>2184</v>
      </c>
      <c r="S233" s="199" t="s">
        <v>3375</v>
      </c>
    </row>
    <row r="234" spans="1:19">
      <c r="A234" s="184"/>
      <c r="B234" s="184"/>
      <c r="C234" s="184"/>
      <c r="D234" s="184"/>
      <c r="E234" s="254"/>
      <c r="F234" s="184"/>
      <c r="G234" s="184"/>
      <c r="H234" s="184"/>
      <c r="I234" s="3" t="s">
        <v>2172</v>
      </c>
      <c r="J234" s="3" t="s">
        <v>2153</v>
      </c>
      <c r="K234" s="99">
        <f t="shared" si="6"/>
        <v>4.506849315068493</v>
      </c>
      <c r="L234" s="98">
        <f t="shared" si="7"/>
        <v>1645</v>
      </c>
      <c r="M234" s="109" t="s">
        <v>2176</v>
      </c>
      <c r="N234" s="109" t="s">
        <v>2177</v>
      </c>
      <c r="O234" s="3"/>
      <c r="P234" s="3"/>
      <c r="Q234" s="249"/>
      <c r="R234" s="3"/>
      <c r="S234" s="181"/>
    </row>
    <row r="235" spans="1:19">
      <c r="A235" s="184"/>
      <c r="B235" s="184"/>
      <c r="C235" s="184"/>
      <c r="D235" s="184"/>
      <c r="E235" s="254"/>
      <c r="F235" s="184"/>
      <c r="G235" s="184"/>
      <c r="H235" s="184"/>
      <c r="I235" s="3" t="s">
        <v>2173</v>
      </c>
      <c r="J235" s="3" t="s">
        <v>2153</v>
      </c>
      <c r="K235" s="99">
        <f t="shared" si="6"/>
        <v>1.0821917808219179</v>
      </c>
      <c r="L235" s="98">
        <f t="shared" si="7"/>
        <v>395</v>
      </c>
      <c r="M235" s="109" t="s">
        <v>2178</v>
      </c>
      <c r="N235" s="109" t="s">
        <v>2179</v>
      </c>
      <c r="O235" s="3"/>
      <c r="P235" s="3"/>
      <c r="Q235" s="249"/>
      <c r="R235" s="3"/>
      <c r="S235" s="181"/>
    </row>
    <row r="236" spans="1:19">
      <c r="A236" s="185"/>
      <c r="B236" s="185"/>
      <c r="C236" s="185"/>
      <c r="D236" s="185"/>
      <c r="E236" s="255"/>
      <c r="F236" s="185"/>
      <c r="G236" s="185"/>
      <c r="H236" s="185"/>
      <c r="I236" s="3" t="s">
        <v>2174</v>
      </c>
      <c r="J236" s="3" t="s">
        <v>2154</v>
      </c>
      <c r="K236" s="99">
        <f t="shared" si="6"/>
        <v>5.0054794520547947</v>
      </c>
      <c r="L236" s="98">
        <f t="shared" si="7"/>
        <v>1827</v>
      </c>
      <c r="M236" s="109" t="s">
        <v>2180</v>
      </c>
      <c r="N236" s="109" t="s">
        <v>2181</v>
      </c>
      <c r="O236" s="3"/>
      <c r="P236" s="3"/>
      <c r="Q236" s="250"/>
      <c r="R236" s="3"/>
      <c r="S236" s="182"/>
    </row>
    <row r="237" spans="1:19">
      <c r="A237" s="183">
        <v>45</v>
      </c>
      <c r="B237" s="183" t="s">
        <v>2185</v>
      </c>
      <c r="C237" s="248" t="s">
        <v>2166</v>
      </c>
      <c r="D237" s="183" t="s">
        <v>2186</v>
      </c>
      <c r="E237" s="257" t="s">
        <v>2187</v>
      </c>
      <c r="F237" s="183" t="s">
        <v>2170</v>
      </c>
      <c r="G237" s="183" t="s">
        <v>2065</v>
      </c>
      <c r="H237" s="256">
        <f>SUM(L237:L240)/365</f>
        <v>17.339726027397262</v>
      </c>
      <c r="I237" s="3" t="s">
        <v>2171</v>
      </c>
      <c r="J237" s="3" t="s">
        <v>2153</v>
      </c>
      <c r="K237" s="99">
        <f t="shared" si="6"/>
        <v>10.336986301369864</v>
      </c>
      <c r="L237" s="98">
        <f t="shared" si="7"/>
        <v>3773</v>
      </c>
      <c r="M237" s="109" t="s">
        <v>2192</v>
      </c>
      <c r="N237" s="109" t="s">
        <v>2081</v>
      </c>
      <c r="O237" s="3" t="s">
        <v>2182</v>
      </c>
      <c r="P237" s="3" t="s">
        <v>2183</v>
      </c>
      <c r="Q237" s="248" t="s">
        <v>2145</v>
      </c>
      <c r="R237" s="3" t="s">
        <v>2184</v>
      </c>
      <c r="S237" s="180" t="s">
        <v>2112</v>
      </c>
    </row>
    <row r="238" spans="1:19">
      <c r="A238" s="184"/>
      <c r="B238" s="184"/>
      <c r="C238" s="249"/>
      <c r="D238" s="184"/>
      <c r="E238" s="254"/>
      <c r="F238" s="184"/>
      <c r="G238" s="184"/>
      <c r="H238" s="184"/>
      <c r="I238" s="3" t="s">
        <v>2188</v>
      </c>
      <c r="J238" s="3" t="s">
        <v>2077</v>
      </c>
      <c r="K238" s="99">
        <f t="shared" si="6"/>
        <v>2.1698630136986301</v>
      </c>
      <c r="L238" s="98">
        <f t="shared" si="7"/>
        <v>792</v>
      </c>
      <c r="M238" s="109" t="s">
        <v>2193</v>
      </c>
      <c r="N238" s="109" t="s">
        <v>2192</v>
      </c>
      <c r="O238" s="3"/>
      <c r="P238" s="3"/>
      <c r="Q238" s="249"/>
      <c r="R238" s="3"/>
      <c r="S238" s="181"/>
    </row>
    <row r="239" spans="1:19">
      <c r="A239" s="184"/>
      <c r="B239" s="184"/>
      <c r="C239" s="249"/>
      <c r="D239" s="184"/>
      <c r="E239" s="254"/>
      <c r="F239" s="184"/>
      <c r="G239" s="184"/>
      <c r="H239" s="184"/>
      <c r="I239" s="3" t="s">
        <v>2189</v>
      </c>
      <c r="J239" s="3" t="s">
        <v>2154</v>
      </c>
      <c r="K239" s="99">
        <f t="shared" si="6"/>
        <v>1.8301369863013699</v>
      </c>
      <c r="L239" s="98">
        <f t="shared" si="7"/>
        <v>668</v>
      </c>
      <c r="M239" s="109" t="s">
        <v>2136</v>
      </c>
      <c r="N239" s="109" t="s">
        <v>2194</v>
      </c>
      <c r="O239" s="3"/>
      <c r="P239" s="3"/>
      <c r="Q239" s="249"/>
      <c r="R239" s="3"/>
      <c r="S239" s="181"/>
    </row>
    <row r="240" spans="1:19">
      <c r="A240" s="185"/>
      <c r="B240" s="185"/>
      <c r="C240" s="250"/>
      <c r="D240" s="185"/>
      <c r="E240" s="255"/>
      <c r="F240" s="185"/>
      <c r="G240" s="185"/>
      <c r="H240" s="185"/>
      <c r="I240" s="3" t="s">
        <v>2190</v>
      </c>
      <c r="J240" s="3" t="s">
        <v>2191</v>
      </c>
      <c r="K240" s="99">
        <f t="shared" si="6"/>
        <v>3.0027397260273974</v>
      </c>
      <c r="L240" s="98">
        <f t="shared" si="7"/>
        <v>1096</v>
      </c>
      <c r="M240" s="109" t="s">
        <v>2195</v>
      </c>
      <c r="N240" s="109" t="s">
        <v>2196</v>
      </c>
      <c r="O240" s="3"/>
      <c r="P240" s="3"/>
      <c r="Q240" s="250"/>
      <c r="R240" s="3"/>
      <c r="S240" s="182"/>
    </row>
    <row r="241" spans="1:19">
      <c r="A241" s="183">
        <v>46</v>
      </c>
      <c r="B241" s="183" t="s">
        <v>2197</v>
      </c>
      <c r="C241" s="248" t="s">
        <v>2166</v>
      </c>
      <c r="D241" s="183" t="s">
        <v>2198</v>
      </c>
      <c r="E241" s="228" t="s">
        <v>2199</v>
      </c>
      <c r="F241" s="183" t="s">
        <v>2170</v>
      </c>
      <c r="G241" s="183" t="s">
        <v>2121</v>
      </c>
      <c r="H241" s="256">
        <f>SUM(L241:L242)/365</f>
        <v>25.709589041095889</v>
      </c>
      <c r="I241" s="3" t="s">
        <v>2171</v>
      </c>
      <c r="J241" s="3" t="s">
        <v>2076</v>
      </c>
      <c r="K241" s="99">
        <f t="shared" si="6"/>
        <v>12.005479452054795</v>
      </c>
      <c r="L241" s="98">
        <f t="shared" si="7"/>
        <v>4382</v>
      </c>
      <c r="M241" s="111">
        <v>34516</v>
      </c>
      <c r="N241" s="111">
        <v>38898</v>
      </c>
      <c r="O241" s="3" t="s">
        <v>2113</v>
      </c>
      <c r="P241" s="3" t="s">
        <v>2142</v>
      </c>
      <c r="Q241" s="248" t="s">
        <v>2145</v>
      </c>
      <c r="R241" s="3" t="s">
        <v>2184</v>
      </c>
      <c r="S241" s="180" t="s">
        <v>2112</v>
      </c>
    </row>
    <row r="242" spans="1:19">
      <c r="A242" s="185"/>
      <c r="B242" s="185"/>
      <c r="C242" s="250"/>
      <c r="D242" s="185"/>
      <c r="E242" s="255"/>
      <c r="F242" s="185"/>
      <c r="G242" s="185"/>
      <c r="H242" s="185"/>
      <c r="I242" s="3" t="s">
        <v>2171</v>
      </c>
      <c r="J242" s="3" t="s">
        <v>2200</v>
      </c>
      <c r="K242" s="99">
        <f t="shared" si="6"/>
        <v>13.704109589041096</v>
      </c>
      <c r="L242" s="98">
        <f t="shared" si="7"/>
        <v>5002</v>
      </c>
      <c r="M242" s="111">
        <v>38899</v>
      </c>
      <c r="N242" s="111">
        <v>43901</v>
      </c>
      <c r="O242" s="3"/>
      <c r="P242" s="3"/>
      <c r="Q242" s="250"/>
      <c r="R242" s="104" t="s">
        <v>1216</v>
      </c>
      <c r="S242" s="182"/>
    </row>
    <row r="243" spans="1:19">
      <c r="A243" s="183">
        <v>47</v>
      </c>
      <c r="B243" s="183" t="s">
        <v>2201</v>
      </c>
      <c r="C243" s="248" t="s">
        <v>2110</v>
      </c>
      <c r="D243" s="183" t="s">
        <v>2202</v>
      </c>
      <c r="E243" s="228" t="s">
        <v>2203</v>
      </c>
      <c r="F243" s="183" t="s">
        <v>2170</v>
      </c>
      <c r="G243" s="183" t="s">
        <v>2121</v>
      </c>
      <c r="H243" s="256">
        <f>SUM(L243:L249)/365</f>
        <v>34.767123287671232</v>
      </c>
      <c r="I243" s="3" t="s">
        <v>2171</v>
      </c>
      <c r="J243" s="3" t="s">
        <v>2210</v>
      </c>
      <c r="K243" s="99">
        <f t="shared" si="6"/>
        <v>4.0821917808219181</v>
      </c>
      <c r="L243" s="98">
        <f t="shared" si="7"/>
        <v>1490</v>
      </c>
      <c r="M243" s="109" t="s">
        <v>2212</v>
      </c>
      <c r="N243" s="109" t="s">
        <v>2081</v>
      </c>
      <c r="O243" s="102" t="s">
        <v>2222</v>
      </c>
      <c r="P243" s="3" t="s">
        <v>2233</v>
      </c>
      <c r="Q243" s="248" t="s">
        <v>2111</v>
      </c>
      <c r="R243" s="104" t="s">
        <v>3369</v>
      </c>
      <c r="S243" s="180" t="s">
        <v>2112</v>
      </c>
    </row>
    <row r="244" spans="1:19">
      <c r="A244" s="184"/>
      <c r="B244" s="184"/>
      <c r="C244" s="249"/>
      <c r="D244" s="184"/>
      <c r="E244" s="254"/>
      <c r="F244" s="184"/>
      <c r="G244" s="184"/>
      <c r="H244" s="278"/>
      <c r="I244" s="3" t="s">
        <v>2204</v>
      </c>
      <c r="J244" s="3" t="s">
        <v>2211</v>
      </c>
      <c r="K244" s="99">
        <f t="shared" si="6"/>
        <v>1</v>
      </c>
      <c r="L244" s="98">
        <f t="shared" si="7"/>
        <v>365</v>
      </c>
      <c r="M244" s="109" t="s">
        <v>2213</v>
      </c>
      <c r="N244" s="109" t="s">
        <v>2214</v>
      </c>
      <c r="O244" s="102" t="s">
        <v>2223</v>
      </c>
      <c r="P244" s="102" t="s">
        <v>2234</v>
      </c>
      <c r="Q244" s="249"/>
      <c r="R244" s="104" t="s">
        <v>3370</v>
      </c>
      <c r="S244" s="181"/>
    </row>
    <row r="245" spans="1:19">
      <c r="A245" s="184"/>
      <c r="B245" s="184"/>
      <c r="C245" s="249"/>
      <c r="D245" s="184"/>
      <c r="E245" s="254"/>
      <c r="F245" s="184"/>
      <c r="G245" s="184"/>
      <c r="H245" s="278"/>
      <c r="I245" s="3" t="s">
        <v>2205</v>
      </c>
      <c r="J245" s="3" t="s">
        <v>2211</v>
      </c>
      <c r="K245" s="99">
        <f t="shared" si="6"/>
        <v>8.0054794520547947</v>
      </c>
      <c r="L245" s="98">
        <f t="shared" si="7"/>
        <v>2922</v>
      </c>
      <c r="M245" s="109" t="s">
        <v>2215</v>
      </c>
      <c r="N245" s="109" t="s">
        <v>2083</v>
      </c>
      <c r="O245" s="3" t="s">
        <v>2224</v>
      </c>
      <c r="P245" s="3" t="s">
        <v>2235</v>
      </c>
      <c r="Q245" s="249"/>
      <c r="R245" s="104"/>
      <c r="S245" s="181"/>
    </row>
    <row r="246" spans="1:19">
      <c r="A246" s="184"/>
      <c r="B246" s="184"/>
      <c r="C246" s="249"/>
      <c r="D246" s="184"/>
      <c r="E246" s="254"/>
      <c r="F246" s="184"/>
      <c r="G246" s="184"/>
      <c r="H246" s="278"/>
      <c r="I246" s="3" t="s">
        <v>2206</v>
      </c>
      <c r="J246" s="3" t="s">
        <v>2076</v>
      </c>
      <c r="K246" s="99">
        <f t="shared" si="6"/>
        <v>2.3369863013698629</v>
      </c>
      <c r="L246" s="98">
        <f t="shared" si="7"/>
        <v>853</v>
      </c>
      <c r="M246" s="109" t="s">
        <v>2216</v>
      </c>
      <c r="N246" s="109" t="s">
        <v>2217</v>
      </c>
      <c r="O246" s="3" t="s">
        <v>2114</v>
      </c>
      <c r="P246" s="3" t="s">
        <v>1276</v>
      </c>
      <c r="Q246" s="249"/>
      <c r="R246" s="3"/>
      <c r="S246" s="181"/>
    </row>
    <row r="247" spans="1:19">
      <c r="A247" s="184"/>
      <c r="B247" s="184"/>
      <c r="C247" s="249"/>
      <c r="D247" s="184"/>
      <c r="E247" s="254"/>
      <c r="F247" s="184"/>
      <c r="G247" s="184"/>
      <c r="H247" s="278"/>
      <c r="I247" s="3" t="s">
        <v>2207</v>
      </c>
      <c r="J247" s="3" t="s">
        <v>2127</v>
      </c>
      <c r="K247" s="99">
        <f t="shared" si="6"/>
        <v>3.7506849315068491</v>
      </c>
      <c r="L247" s="98">
        <f t="shared" si="7"/>
        <v>1369</v>
      </c>
      <c r="M247" s="109" t="s">
        <v>2218</v>
      </c>
      <c r="N247" s="109" t="s">
        <v>2178</v>
      </c>
      <c r="O247" s="3" t="s">
        <v>2225</v>
      </c>
      <c r="P247" s="3" t="s">
        <v>2236</v>
      </c>
      <c r="Q247" s="249"/>
      <c r="R247" s="3"/>
      <c r="S247" s="181"/>
    </row>
    <row r="248" spans="1:19">
      <c r="A248" s="184"/>
      <c r="B248" s="184"/>
      <c r="C248" s="249"/>
      <c r="D248" s="184"/>
      <c r="E248" s="254"/>
      <c r="F248" s="184"/>
      <c r="G248" s="184"/>
      <c r="H248" s="278"/>
      <c r="I248" s="3" t="s">
        <v>2208</v>
      </c>
      <c r="J248" s="3" t="s">
        <v>2127</v>
      </c>
      <c r="K248" s="99">
        <f t="shared" si="6"/>
        <v>1.0027397260273974</v>
      </c>
      <c r="L248" s="98">
        <f t="shared" si="7"/>
        <v>366</v>
      </c>
      <c r="M248" s="109" t="s">
        <v>2219</v>
      </c>
      <c r="N248" s="109" t="s">
        <v>2220</v>
      </c>
      <c r="O248" s="3" t="s">
        <v>2226</v>
      </c>
      <c r="P248" s="3" t="s">
        <v>2237</v>
      </c>
      <c r="Q248" s="249"/>
      <c r="R248" s="3"/>
      <c r="S248" s="181"/>
    </row>
    <row r="249" spans="1:19">
      <c r="A249" s="184"/>
      <c r="B249" s="184"/>
      <c r="C249" s="249"/>
      <c r="D249" s="184"/>
      <c r="E249" s="254"/>
      <c r="F249" s="184"/>
      <c r="G249" s="184"/>
      <c r="H249" s="278"/>
      <c r="I249" s="3" t="s">
        <v>2209</v>
      </c>
      <c r="J249" s="3" t="s">
        <v>2077</v>
      </c>
      <c r="K249" s="99">
        <f t="shared" si="6"/>
        <v>14.58904109589041</v>
      </c>
      <c r="L249" s="98">
        <f t="shared" si="7"/>
        <v>5325</v>
      </c>
      <c r="M249" s="109" t="s">
        <v>2221</v>
      </c>
      <c r="N249" s="109" t="s">
        <v>2092</v>
      </c>
      <c r="O249" s="102" t="s">
        <v>2227</v>
      </c>
      <c r="P249" s="3" t="s">
        <v>2238</v>
      </c>
      <c r="Q249" s="249"/>
      <c r="R249" s="3"/>
      <c r="S249" s="181"/>
    </row>
    <row r="250" spans="1:19">
      <c r="A250" s="184"/>
      <c r="B250" s="184"/>
      <c r="C250" s="249"/>
      <c r="D250" s="184"/>
      <c r="E250" s="254"/>
      <c r="F250" s="184"/>
      <c r="G250" s="184"/>
      <c r="H250" s="278"/>
      <c r="I250" s="3"/>
      <c r="J250" s="3"/>
      <c r="K250" s="99"/>
      <c r="L250" s="98"/>
      <c r="M250" s="112"/>
      <c r="N250" s="112"/>
      <c r="O250" s="3" t="s">
        <v>2228</v>
      </c>
      <c r="P250" s="3" t="s">
        <v>2142</v>
      </c>
      <c r="Q250" s="249"/>
      <c r="R250" s="3"/>
      <c r="S250" s="181"/>
    </row>
    <row r="251" spans="1:19">
      <c r="A251" s="184"/>
      <c r="B251" s="184"/>
      <c r="C251" s="249"/>
      <c r="D251" s="184"/>
      <c r="E251" s="254"/>
      <c r="F251" s="184"/>
      <c r="G251" s="184"/>
      <c r="H251" s="278"/>
      <c r="I251" s="3"/>
      <c r="J251" s="3"/>
      <c r="K251" s="99"/>
      <c r="L251" s="98"/>
      <c r="M251" s="112"/>
      <c r="N251" s="112"/>
      <c r="O251" s="3" t="s">
        <v>2229</v>
      </c>
      <c r="P251" s="3" t="s">
        <v>1277</v>
      </c>
      <c r="Q251" s="249"/>
      <c r="R251" s="3"/>
      <c r="S251" s="181"/>
    </row>
    <row r="252" spans="1:19">
      <c r="A252" s="184"/>
      <c r="B252" s="184"/>
      <c r="C252" s="249"/>
      <c r="D252" s="184"/>
      <c r="E252" s="254"/>
      <c r="F252" s="184"/>
      <c r="G252" s="184"/>
      <c r="H252" s="278"/>
      <c r="I252" s="3"/>
      <c r="J252" s="3"/>
      <c r="K252" s="99"/>
      <c r="L252" s="98"/>
      <c r="M252" s="112"/>
      <c r="N252" s="112"/>
      <c r="O252" s="3" t="s">
        <v>2230</v>
      </c>
      <c r="P252" s="3" t="s">
        <v>2239</v>
      </c>
      <c r="Q252" s="249"/>
      <c r="R252" s="3"/>
      <c r="S252" s="181"/>
    </row>
    <row r="253" spans="1:19">
      <c r="A253" s="184"/>
      <c r="B253" s="184"/>
      <c r="C253" s="249"/>
      <c r="D253" s="184"/>
      <c r="E253" s="254"/>
      <c r="F253" s="184"/>
      <c r="G253" s="184"/>
      <c r="H253" s="278"/>
      <c r="I253" s="3"/>
      <c r="J253" s="3"/>
      <c r="K253" s="99"/>
      <c r="L253" s="98"/>
      <c r="M253" s="112"/>
      <c r="N253" s="112"/>
      <c r="O253" s="3" t="s">
        <v>2231</v>
      </c>
      <c r="P253" s="3" t="s">
        <v>2207</v>
      </c>
      <c r="Q253" s="249"/>
      <c r="R253" s="3"/>
      <c r="S253" s="181"/>
    </row>
    <row r="254" spans="1:19">
      <c r="A254" s="185"/>
      <c r="B254" s="185"/>
      <c r="C254" s="250"/>
      <c r="D254" s="185"/>
      <c r="E254" s="255"/>
      <c r="F254" s="185"/>
      <c r="G254" s="185"/>
      <c r="H254" s="279"/>
      <c r="I254" s="3"/>
      <c r="J254" s="3"/>
      <c r="K254" s="99"/>
      <c r="L254" s="98"/>
      <c r="M254" s="112"/>
      <c r="N254" s="112"/>
      <c r="O254" s="3" t="s">
        <v>2232</v>
      </c>
      <c r="P254" s="3" t="s">
        <v>1277</v>
      </c>
      <c r="Q254" s="250"/>
      <c r="R254" s="3"/>
      <c r="S254" s="182"/>
    </row>
    <row r="255" spans="1:19">
      <c r="A255" s="183">
        <v>48</v>
      </c>
      <c r="B255" s="183" t="s">
        <v>2240</v>
      </c>
      <c r="C255" s="248" t="s">
        <v>2166</v>
      </c>
      <c r="D255" s="183" t="s">
        <v>2241</v>
      </c>
      <c r="E255" s="228" t="s">
        <v>2242</v>
      </c>
      <c r="F255" s="183" t="s">
        <v>2243</v>
      </c>
      <c r="G255" s="183" t="s">
        <v>2148</v>
      </c>
      <c r="H255" s="256">
        <f>SUM(L255:L259)/365</f>
        <v>30.934246575342467</v>
      </c>
      <c r="I255" s="3" t="s">
        <v>2244</v>
      </c>
      <c r="J255" s="3" t="s">
        <v>2127</v>
      </c>
      <c r="K255" s="99">
        <f t="shared" ref="K255:K333" si="8">L255/365</f>
        <v>10.838356164383562</v>
      </c>
      <c r="L255" s="98">
        <f t="shared" ref="L255:L333" si="9">N255-M255</f>
        <v>3956</v>
      </c>
      <c r="M255" s="113" t="s">
        <v>2251</v>
      </c>
      <c r="N255" s="113" t="s">
        <v>2252</v>
      </c>
      <c r="O255" s="3" t="s">
        <v>1083</v>
      </c>
      <c r="P255" s="3" t="s">
        <v>1337</v>
      </c>
      <c r="Q255" s="248" t="s">
        <v>2145</v>
      </c>
      <c r="R255" s="3" t="s">
        <v>1290</v>
      </c>
      <c r="S255" s="180" t="s">
        <v>2112</v>
      </c>
    </row>
    <row r="256" spans="1:19">
      <c r="A256" s="184"/>
      <c r="B256" s="184"/>
      <c r="C256" s="249"/>
      <c r="D256" s="184"/>
      <c r="E256" s="254"/>
      <c r="F256" s="184"/>
      <c r="G256" s="184"/>
      <c r="H256" s="184"/>
      <c r="I256" s="3" t="s">
        <v>2245</v>
      </c>
      <c r="J256" s="3" t="s">
        <v>2248</v>
      </c>
      <c r="K256" s="99">
        <f t="shared" si="8"/>
        <v>2.6657534246575341</v>
      </c>
      <c r="L256" s="98">
        <f t="shared" si="9"/>
        <v>973</v>
      </c>
      <c r="M256" s="113" t="s">
        <v>2253</v>
      </c>
      <c r="N256" s="113" t="s">
        <v>2254</v>
      </c>
      <c r="O256" s="3" t="s">
        <v>2258</v>
      </c>
      <c r="P256" s="3" t="s">
        <v>2260</v>
      </c>
      <c r="Q256" s="249"/>
      <c r="R256" s="3" t="s">
        <v>1216</v>
      </c>
      <c r="S256" s="181"/>
    </row>
    <row r="257" spans="1:19">
      <c r="A257" s="184"/>
      <c r="B257" s="184"/>
      <c r="C257" s="249"/>
      <c r="D257" s="184"/>
      <c r="E257" s="254"/>
      <c r="F257" s="184"/>
      <c r="G257" s="184"/>
      <c r="H257" s="184"/>
      <c r="I257" s="3" t="s">
        <v>2246</v>
      </c>
      <c r="J257" s="3" t="s">
        <v>2211</v>
      </c>
      <c r="K257" s="99">
        <f t="shared" si="8"/>
        <v>1.5041095890410958</v>
      </c>
      <c r="L257" s="98">
        <f t="shared" si="9"/>
        <v>549</v>
      </c>
      <c r="M257" s="113" t="s">
        <v>2255</v>
      </c>
      <c r="N257" s="113" t="s">
        <v>2256</v>
      </c>
      <c r="O257" s="3" t="s">
        <v>2259</v>
      </c>
      <c r="P257" s="3" t="s">
        <v>2109</v>
      </c>
      <c r="Q257" s="249"/>
      <c r="R257" s="3"/>
      <c r="S257" s="181"/>
    </row>
    <row r="258" spans="1:19">
      <c r="A258" s="184"/>
      <c r="B258" s="184"/>
      <c r="C258" s="249"/>
      <c r="D258" s="184"/>
      <c r="E258" s="254"/>
      <c r="F258" s="184"/>
      <c r="G258" s="184"/>
      <c r="H258" s="184"/>
      <c r="I258" s="3" t="s">
        <v>2247</v>
      </c>
      <c r="J258" s="3" t="s">
        <v>2249</v>
      </c>
      <c r="K258" s="99">
        <f t="shared" si="8"/>
        <v>11.843835616438357</v>
      </c>
      <c r="L258" s="98">
        <f t="shared" si="9"/>
        <v>4323</v>
      </c>
      <c r="M258" s="113" t="s">
        <v>2257</v>
      </c>
      <c r="N258" s="113" t="s">
        <v>2214</v>
      </c>
      <c r="O258" s="3"/>
      <c r="P258" s="3"/>
      <c r="Q258" s="249"/>
      <c r="R258" s="3"/>
      <c r="S258" s="181"/>
    </row>
    <row r="259" spans="1:19">
      <c r="A259" s="185"/>
      <c r="B259" s="185"/>
      <c r="C259" s="250"/>
      <c r="D259" s="185"/>
      <c r="E259" s="255"/>
      <c r="F259" s="185"/>
      <c r="G259" s="185"/>
      <c r="H259" s="185"/>
      <c r="I259" s="3" t="s">
        <v>2171</v>
      </c>
      <c r="J259" s="3" t="s">
        <v>2250</v>
      </c>
      <c r="K259" s="99">
        <f t="shared" si="8"/>
        <v>4.0821917808219181</v>
      </c>
      <c r="L259" s="98">
        <f t="shared" si="9"/>
        <v>1490</v>
      </c>
      <c r="M259" s="113" t="s">
        <v>2212</v>
      </c>
      <c r="N259" s="113" t="s">
        <v>2081</v>
      </c>
      <c r="O259" s="3"/>
      <c r="P259" s="3"/>
      <c r="Q259" s="250"/>
      <c r="R259" s="3"/>
      <c r="S259" s="182"/>
    </row>
    <row r="260" spans="1:19" s="152" customFormat="1">
      <c r="A260" s="233">
        <v>49</v>
      </c>
      <c r="B260" s="233" t="s">
        <v>2261</v>
      </c>
      <c r="C260" s="233" t="s">
        <v>2262</v>
      </c>
      <c r="D260" s="233" t="s">
        <v>2263</v>
      </c>
      <c r="E260" s="258" t="s">
        <v>2264</v>
      </c>
      <c r="F260" s="233" t="s">
        <v>1203</v>
      </c>
      <c r="G260" s="233" t="s">
        <v>2121</v>
      </c>
      <c r="H260" s="245">
        <f>SUM(L260:L268)/365</f>
        <v>26.82191780821918</v>
      </c>
      <c r="I260" s="153" t="s">
        <v>2265</v>
      </c>
      <c r="J260" s="153" t="s">
        <v>2200</v>
      </c>
      <c r="K260" s="148">
        <f t="shared" si="8"/>
        <v>1.5863013698630137</v>
      </c>
      <c r="L260" s="149">
        <f t="shared" si="9"/>
        <v>579</v>
      </c>
      <c r="M260" s="154">
        <v>43798</v>
      </c>
      <c r="N260" s="154">
        <v>44377</v>
      </c>
      <c r="O260" s="153" t="s">
        <v>2277</v>
      </c>
      <c r="P260" s="153" t="s">
        <v>1277</v>
      </c>
      <c r="Q260" s="233" t="s">
        <v>2262</v>
      </c>
      <c r="R260" s="153" t="s">
        <v>1290</v>
      </c>
      <c r="S260" s="233" t="s">
        <v>2112</v>
      </c>
    </row>
    <row r="261" spans="1:19" s="152" customFormat="1">
      <c r="A261" s="234"/>
      <c r="B261" s="234"/>
      <c r="C261" s="234"/>
      <c r="D261" s="234"/>
      <c r="E261" s="259"/>
      <c r="F261" s="234"/>
      <c r="G261" s="234"/>
      <c r="H261" s="234"/>
      <c r="I261" s="153" t="s">
        <v>2266</v>
      </c>
      <c r="J261" s="153" t="s">
        <v>2274</v>
      </c>
      <c r="K261" s="148">
        <f t="shared" si="8"/>
        <v>0.60821917808219184</v>
      </c>
      <c r="L261" s="149">
        <f t="shared" si="9"/>
        <v>222</v>
      </c>
      <c r="M261" s="154">
        <v>43525</v>
      </c>
      <c r="N261" s="154">
        <v>43747</v>
      </c>
      <c r="O261" s="153" t="s">
        <v>2278</v>
      </c>
      <c r="P261" s="153" t="s">
        <v>1277</v>
      </c>
      <c r="Q261" s="234"/>
      <c r="R261" s="155" t="s">
        <v>2281</v>
      </c>
      <c r="S261" s="234"/>
    </row>
    <row r="262" spans="1:19" s="152" customFormat="1">
      <c r="A262" s="234"/>
      <c r="B262" s="234"/>
      <c r="C262" s="234"/>
      <c r="D262" s="234"/>
      <c r="E262" s="259"/>
      <c r="F262" s="234"/>
      <c r="G262" s="234"/>
      <c r="H262" s="234"/>
      <c r="I262" s="153" t="s">
        <v>2267</v>
      </c>
      <c r="J262" s="153" t="s">
        <v>2200</v>
      </c>
      <c r="K262" s="148">
        <f t="shared" si="8"/>
        <v>1.0410958904109588</v>
      </c>
      <c r="L262" s="149">
        <f t="shared" si="9"/>
        <v>380</v>
      </c>
      <c r="M262" s="154">
        <v>43040</v>
      </c>
      <c r="N262" s="154">
        <v>43420</v>
      </c>
      <c r="O262" s="153" t="s">
        <v>2279</v>
      </c>
      <c r="P262" s="153" t="s">
        <v>1277</v>
      </c>
      <c r="Q262" s="234"/>
      <c r="R262" s="153" t="s">
        <v>1292</v>
      </c>
      <c r="S262" s="234"/>
    </row>
    <row r="263" spans="1:19" s="152" customFormat="1">
      <c r="A263" s="234"/>
      <c r="B263" s="234"/>
      <c r="C263" s="234"/>
      <c r="D263" s="234"/>
      <c r="E263" s="259"/>
      <c r="F263" s="234"/>
      <c r="G263" s="234"/>
      <c r="H263" s="234"/>
      <c r="I263" s="153" t="s">
        <v>2268</v>
      </c>
      <c r="J263" s="153" t="s">
        <v>2200</v>
      </c>
      <c r="K263" s="148">
        <f t="shared" si="8"/>
        <v>5</v>
      </c>
      <c r="L263" s="149">
        <f t="shared" si="9"/>
        <v>1825</v>
      </c>
      <c r="M263" s="154">
        <v>41183</v>
      </c>
      <c r="N263" s="154">
        <v>43008</v>
      </c>
      <c r="O263" s="153"/>
      <c r="P263" s="153"/>
      <c r="Q263" s="234"/>
      <c r="R263" s="153"/>
      <c r="S263" s="234"/>
    </row>
    <row r="264" spans="1:19" s="152" customFormat="1">
      <c r="A264" s="234"/>
      <c r="B264" s="234"/>
      <c r="C264" s="234"/>
      <c r="D264" s="234"/>
      <c r="E264" s="259"/>
      <c r="F264" s="234"/>
      <c r="G264" s="234"/>
      <c r="H264" s="234"/>
      <c r="I264" s="153" t="s">
        <v>2269</v>
      </c>
      <c r="J264" s="153" t="s">
        <v>2274</v>
      </c>
      <c r="K264" s="148">
        <f t="shared" si="8"/>
        <v>1.4191780821917808</v>
      </c>
      <c r="L264" s="149">
        <f t="shared" si="9"/>
        <v>518</v>
      </c>
      <c r="M264" s="154">
        <v>40664</v>
      </c>
      <c r="N264" s="154">
        <v>41182</v>
      </c>
      <c r="O264" s="153"/>
      <c r="P264" s="153"/>
      <c r="Q264" s="234"/>
      <c r="R264" s="153"/>
      <c r="S264" s="234"/>
    </row>
    <row r="265" spans="1:19" s="152" customFormat="1">
      <c r="A265" s="234"/>
      <c r="B265" s="234"/>
      <c r="C265" s="234"/>
      <c r="D265" s="234"/>
      <c r="E265" s="259"/>
      <c r="F265" s="234"/>
      <c r="G265" s="234"/>
      <c r="H265" s="234"/>
      <c r="I265" s="153" t="s">
        <v>2270</v>
      </c>
      <c r="J265" s="153" t="s">
        <v>2275</v>
      </c>
      <c r="K265" s="148">
        <f t="shared" si="8"/>
        <v>6.816438356164384</v>
      </c>
      <c r="L265" s="149">
        <f t="shared" si="9"/>
        <v>2488</v>
      </c>
      <c r="M265" s="154">
        <v>38175</v>
      </c>
      <c r="N265" s="154">
        <v>40663</v>
      </c>
      <c r="O265" s="153"/>
      <c r="P265" s="153"/>
      <c r="Q265" s="234"/>
      <c r="R265" s="153"/>
      <c r="S265" s="234"/>
    </row>
    <row r="266" spans="1:19" s="152" customFormat="1">
      <c r="A266" s="234"/>
      <c r="B266" s="234"/>
      <c r="C266" s="234"/>
      <c r="D266" s="234"/>
      <c r="E266" s="259"/>
      <c r="F266" s="234"/>
      <c r="G266" s="234"/>
      <c r="H266" s="234"/>
      <c r="I266" s="153" t="s">
        <v>2271</v>
      </c>
      <c r="J266" s="153" t="s">
        <v>2276</v>
      </c>
      <c r="K266" s="148">
        <f t="shared" si="8"/>
        <v>0.54520547945205478</v>
      </c>
      <c r="L266" s="149">
        <f t="shared" si="9"/>
        <v>199</v>
      </c>
      <c r="M266" s="154">
        <v>37970</v>
      </c>
      <c r="N266" s="154">
        <v>38169</v>
      </c>
      <c r="O266" s="153"/>
      <c r="P266" s="153"/>
      <c r="Q266" s="234"/>
      <c r="R266" s="153"/>
      <c r="S266" s="234"/>
    </row>
    <row r="267" spans="1:19" s="152" customFormat="1">
      <c r="A267" s="234"/>
      <c r="B267" s="234"/>
      <c r="C267" s="234"/>
      <c r="D267" s="234"/>
      <c r="E267" s="259"/>
      <c r="F267" s="234"/>
      <c r="G267" s="234"/>
      <c r="H267" s="234"/>
      <c r="I267" s="153" t="s">
        <v>2272</v>
      </c>
      <c r="J267" s="153" t="s">
        <v>2077</v>
      </c>
      <c r="K267" s="148">
        <f t="shared" si="8"/>
        <v>8.7369863013698623</v>
      </c>
      <c r="L267" s="149">
        <f t="shared" si="9"/>
        <v>3189</v>
      </c>
      <c r="M267" s="154">
        <v>34736</v>
      </c>
      <c r="N267" s="154">
        <v>37925</v>
      </c>
      <c r="O267" s="153"/>
      <c r="P267" s="153"/>
      <c r="Q267" s="234"/>
      <c r="R267" s="153"/>
      <c r="S267" s="234"/>
    </row>
    <row r="268" spans="1:19" s="152" customFormat="1">
      <c r="A268" s="235"/>
      <c r="B268" s="235"/>
      <c r="C268" s="235"/>
      <c r="D268" s="235"/>
      <c r="E268" s="260"/>
      <c r="F268" s="235"/>
      <c r="G268" s="235"/>
      <c r="H268" s="235"/>
      <c r="I268" s="153" t="s">
        <v>2273</v>
      </c>
      <c r="J268" s="153" t="s">
        <v>2079</v>
      </c>
      <c r="K268" s="148">
        <f t="shared" si="8"/>
        <v>1.0684931506849316</v>
      </c>
      <c r="L268" s="149">
        <f t="shared" si="9"/>
        <v>390</v>
      </c>
      <c r="M268" s="154">
        <v>34092</v>
      </c>
      <c r="N268" s="154">
        <v>34482</v>
      </c>
      <c r="O268" s="153"/>
      <c r="P268" s="153"/>
      <c r="Q268" s="235"/>
      <c r="R268" s="153"/>
      <c r="S268" s="235"/>
    </row>
    <row r="269" spans="1:19">
      <c r="A269" s="183">
        <v>50</v>
      </c>
      <c r="B269" s="183" t="s">
        <v>2282</v>
      </c>
      <c r="C269" s="248" t="s">
        <v>2166</v>
      </c>
      <c r="D269" s="183" t="s">
        <v>2283</v>
      </c>
      <c r="E269" s="228" t="s">
        <v>2284</v>
      </c>
      <c r="F269" s="183" t="s">
        <v>1203</v>
      </c>
      <c r="G269" s="183" t="s">
        <v>2148</v>
      </c>
      <c r="H269" s="256">
        <f>SUM(L269:L272)/365</f>
        <v>35.904109589041099</v>
      </c>
      <c r="I269" s="3" t="s">
        <v>2285</v>
      </c>
      <c r="J269" s="3" t="s">
        <v>2288</v>
      </c>
      <c r="K269" s="99">
        <f t="shared" si="8"/>
        <v>18.547945205479451</v>
      </c>
      <c r="L269" s="98">
        <f t="shared" si="9"/>
        <v>6770</v>
      </c>
      <c r="M269" s="111">
        <v>28780</v>
      </c>
      <c r="N269" s="111">
        <v>35550</v>
      </c>
      <c r="O269" s="3" t="s">
        <v>2290</v>
      </c>
      <c r="P269" s="3" t="s">
        <v>1337</v>
      </c>
      <c r="Q269" s="248" t="s">
        <v>2145</v>
      </c>
      <c r="R269" s="3" t="s">
        <v>1290</v>
      </c>
      <c r="S269" s="180" t="s">
        <v>2112</v>
      </c>
    </row>
    <row r="270" spans="1:19">
      <c r="A270" s="184"/>
      <c r="B270" s="184"/>
      <c r="C270" s="249"/>
      <c r="D270" s="184"/>
      <c r="E270" s="254"/>
      <c r="F270" s="184"/>
      <c r="G270" s="184"/>
      <c r="H270" s="184"/>
      <c r="I270" s="3" t="s">
        <v>2286</v>
      </c>
      <c r="J270" s="3" t="s">
        <v>2289</v>
      </c>
      <c r="K270" s="99">
        <f t="shared" si="8"/>
        <v>5.1561643835616442</v>
      </c>
      <c r="L270" s="98">
        <f t="shared" si="9"/>
        <v>1882</v>
      </c>
      <c r="M270" s="111">
        <v>35659</v>
      </c>
      <c r="N270" s="111">
        <v>37541</v>
      </c>
      <c r="O270" s="3" t="s">
        <v>2291</v>
      </c>
      <c r="P270" s="3" t="s">
        <v>2292</v>
      </c>
      <c r="Q270" s="249"/>
      <c r="R270" s="3" t="s">
        <v>1216</v>
      </c>
      <c r="S270" s="181"/>
    </row>
    <row r="271" spans="1:19">
      <c r="A271" s="184"/>
      <c r="B271" s="184"/>
      <c r="C271" s="249"/>
      <c r="D271" s="184"/>
      <c r="E271" s="254"/>
      <c r="F271" s="184"/>
      <c r="G271" s="184"/>
      <c r="H271" s="184"/>
      <c r="I271" s="3" t="s">
        <v>339</v>
      </c>
      <c r="J271" s="3" t="s">
        <v>2249</v>
      </c>
      <c r="K271" s="99">
        <f t="shared" si="8"/>
        <v>12.079452054794521</v>
      </c>
      <c r="L271" s="98">
        <f t="shared" si="9"/>
        <v>4409</v>
      </c>
      <c r="M271" s="111">
        <v>39421</v>
      </c>
      <c r="N271" s="111">
        <v>43830</v>
      </c>
      <c r="O271" s="3" t="s">
        <v>2114</v>
      </c>
      <c r="P271" s="3" t="s">
        <v>1276</v>
      </c>
      <c r="Q271" s="249"/>
      <c r="R271" s="3"/>
      <c r="S271" s="181"/>
    </row>
    <row r="272" spans="1:19">
      <c r="A272" s="185"/>
      <c r="B272" s="185"/>
      <c r="C272" s="250"/>
      <c r="D272" s="185"/>
      <c r="E272" s="255"/>
      <c r="F272" s="185"/>
      <c r="G272" s="185"/>
      <c r="H272" s="185"/>
      <c r="I272" s="3" t="s">
        <v>2287</v>
      </c>
      <c r="J272" s="3" t="s">
        <v>2129</v>
      </c>
      <c r="K272" s="99">
        <f t="shared" si="8"/>
        <v>0.12054794520547946</v>
      </c>
      <c r="L272" s="98">
        <f t="shared" si="9"/>
        <v>44</v>
      </c>
      <c r="M272" s="111">
        <v>43851</v>
      </c>
      <c r="N272" s="111">
        <v>43895</v>
      </c>
      <c r="O272" s="3"/>
      <c r="P272" s="3"/>
      <c r="Q272" s="250"/>
      <c r="R272" s="3"/>
      <c r="S272" s="182"/>
    </row>
    <row r="273" spans="1:19">
      <c r="A273" s="183">
        <v>51</v>
      </c>
      <c r="B273" s="183" t="s">
        <v>2293</v>
      </c>
      <c r="C273" s="248" t="s">
        <v>2294</v>
      </c>
      <c r="D273" s="183" t="s">
        <v>2295</v>
      </c>
      <c r="E273" s="228" t="s">
        <v>2296</v>
      </c>
      <c r="F273" s="183" t="s">
        <v>2297</v>
      </c>
      <c r="G273" s="183" t="s">
        <v>2065</v>
      </c>
      <c r="H273" s="256">
        <f>SUM(L273:L278)/365</f>
        <v>22.167123287671235</v>
      </c>
      <c r="I273" s="3" t="s">
        <v>2298</v>
      </c>
      <c r="J273" s="3" t="s">
        <v>2077</v>
      </c>
      <c r="K273" s="99">
        <f t="shared" si="8"/>
        <v>8.3452054794520549</v>
      </c>
      <c r="L273" s="98">
        <f t="shared" si="9"/>
        <v>3046</v>
      </c>
      <c r="M273" s="111">
        <v>35612</v>
      </c>
      <c r="N273" s="111">
        <v>38658</v>
      </c>
      <c r="O273" s="3" t="s">
        <v>2307</v>
      </c>
      <c r="P273" s="102" t="s">
        <v>2310</v>
      </c>
      <c r="Q273" s="3"/>
      <c r="R273" s="3" t="s">
        <v>1290</v>
      </c>
      <c r="S273" s="199" t="s">
        <v>3375</v>
      </c>
    </row>
    <row r="274" spans="1:19">
      <c r="A274" s="184"/>
      <c r="B274" s="184"/>
      <c r="C274" s="249"/>
      <c r="D274" s="184"/>
      <c r="E274" s="254"/>
      <c r="F274" s="184"/>
      <c r="G274" s="184"/>
      <c r="H274" s="184"/>
      <c r="I274" s="3" t="s">
        <v>2299</v>
      </c>
      <c r="J274" s="3" t="s">
        <v>2127</v>
      </c>
      <c r="K274" s="99">
        <f t="shared" si="8"/>
        <v>1.6547945205479453</v>
      </c>
      <c r="L274" s="98">
        <f t="shared" si="9"/>
        <v>604</v>
      </c>
      <c r="M274" s="111">
        <v>38659</v>
      </c>
      <c r="N274" s="111">
        <v>39263</v>
      </c>
      <c r="O274" s="3" t="s">
        <v>2308</v>
      </c>
      <c r="P274" s="3" t="s">
        <v>2311</v>
      </c>
      <c r="Q274" s="3"/>
      <c r="R274" s="3"/>
      <c r="S274" s="181"/>
    </row>
    <row r="275" spans="1:19">
      <c r="A275" s="184"/>
      <c r="B275" s="184"/>
      <c r="C275" s="249"/>
      <c r="D275" s="184"/>
      <c r="E275" s="254"/>
      <c r="F275" s="184"/>
      <c r="G275" s="184"/>
      <c r="H275" s="184"/>
      <c r="I275" s="3" t="s">
        <v>2300</v>
      </c>
      <c r="J275" s="3" t="s">
        <v>2304</v>
      </c>
      <c r="K275" s="99">
        <f t="shared" si="8"/>
        <v>11.756164383561643</v>
      </c>
      <c r="L275" s="98">
        <f t="shared" si="9"/>
        <v>4291</v>
      </c>
      <c r="M275" s="111">
        <v>39264</v>
      </c>
      <c r="N275" s="111">
        <v>43555</v>
      </c>
      <c r="O275" s="3" t="s">
        <v>2309</v>
      </c>
      <c r="P275" s="3" t="s">
        <v>2312</v>
      </c>
      <c r="Q275" s="3"/>
      <c r="R275" s="3"/>
      <c r="S275" s="181"/>
    </row>
    <row r="276" spans="1:19">
      <c r="A276" s="184"/>
      <c r="B276" s="184"/>
      <c r="C276" s="249"/>
      <c r="D276" s="184"/>
      <c r="E276" s="254"/>
      <c r="F276" s="184"/>
      <c r="G276" s="184"/>
      <c r="H276" s="184"/>
      <c r="I276" s="3" t="s">
        <v>2301</v>
      </c>
      <c r="J276" s="3" t="s">
        <v>2305</v>
      </c>
      <c r="K276" s="99">
        <f t="shared" si="8"/>
        <v>0.27671232876712326</v>
      </c>
      <c r="L276" s="98">
        <f t="shared" si="9"/>
        <v>101</v>
      </c>
      <c r="M276" s="111">
        <v>43800</v>
      </c>
      <c r="N276" s="111">
        <v>43901</v>
      </c>
      <c r="O276" s="3"/>
      <c r="P276" s="3"/>
      <c r="Q276" s="3"/>
      <c r="R276" s="3"/>
      <c r="S276" s="181"/>
    </row>
    <row r="277" spans="1:19">
      <c r="A277" s="184"/>
      <c r="B277" s="184"/>
      <c r="C277" s="249"/>
      <c r="D277" s="184"/>
      <c r="E277" s="254"/>
      <c r="F277" s="184"/>
      <c r="G277" s="184"/>
      <c r="H277" s="184"/>
      <c r="I277" s="3" t="s">
        <v>2302</v>
      </c>
      <c r="J277" s="3" t="s">
        <v>2306</v>
      </c>
      <c r="K277" s="99">
        <f t="shared" si="8"/>
        <v>2.7397260273972601E-2</v>
      </c>
      <c r="L277" s="98">
        <f t="shared" si="9"/>
        <v>10</v>
      </c>
      <c r="M277" s="111">
        <v>43891</v>
      </c>
      <c r="N277" s="111">
        <v>43901</v>
      </c>
      <c r="O277" s="3"/>
      <c r="P277" s="3"/>
      <c r="Q277" s="3"/>
      <c r="R277" s="3"/>
      <c r="S277" s="181"/>
    </row>
    <row r="278" spans="1:19">
      <c r="A278" s="185"/>
      <c r="B278" s="185"/>
      <c r="C278" s="250"/>
      <c r="D278" s="185"/>
      <c r="E278" s="255"/>
      <c r="F278" s="185"/>
      <c r="G278" s="185"/>
      <c r="H278" s="185"/>
      <c r="I278" s="3" t="s">
        <v>2303</v>
      </c>
      <c r="J278" s="3" t="s">
        <v>2153</v>
      </c>
      <c r="K278" s="99">
        <f t="shared" si="8"/>
        <v>0.10684931506849316</v>
      </c>
      <c r="L278" s="98">
        <f t="shared" si="9"/>
        <v>39</v>
      </c>
      <c r="M278" s="111">
        <v>43862</v>
      </c>
      <c r="N278" s="111">
        <v>43901</v>
      </c>
      <c r="O278" s="3"/>
      <c r="P278" s="3"/>
      <c r="Q278" s="3"/>
      <c r="R278" s="3"/>
      <c r="S278" s="182"/>
    </row>
    <row r="279" spans="1:19">
      <c r="A279" s="183">
        <v>52</v>
      </c>
      <c r="B279" s="183" t="s">
        <v>2313</v>
      </c>
      <c r="C279" s="183" t="s">
        <v>2116</v>
      </c>
      <c r="D279" s="183" t="s">
        <v>2314</v>
      </c>
      <c r="E279" s="228" t="s">
        <v>2315</v>
      </c>
      <c r="F279" s="183" t="s">
        <v>1203</v>
      </c>
      <c r="G279" s="183" t="s">
        <v>2121</v>
      </c>
      <c r="H279" s="256">
        <f>SUM(L279:L283)/365</f>
        <v>20.345205479452055</v>
      </c>
      <c r="I279" s="3" t="s">
        <v>2316</v>
      </c>
      <c r="J279" s="3" t="s">
        <v>2200</v>
      </c>
      <c r="K279" s="99">
        <f t="shared" si="8"/>
        <v>8.5041095890410965</v>
      </c>
      <c r="L279" s="98">
        <f t="shared" si="9"/>
        <v>3104</v>
      </c>
      <c r="M279" s="109" t="s">
        <v>2324</v>
      </c>
      <c r="N279" s="109" t="s">
        <v>2081</v>
      </c>
      <c r="O279" s="3" t="s">
        <v>2113</v>
      </c>
      <c r="P279" s="3" t="s">
        <v>2142</v>
      </c>
      <c r="Q279" s="248" t="s">
        <v>2116</v>
      </c>
      <c r="R279" s="104" t="s">
        <v>1216</v>
      </c>
      <c r="S279" s="180" t="s">
        <v>2112</v>
      </c>
    </row>
    <row r="280" spans="1:19">
      <c r="A280" s="184"/>
      <c r="B280" s="184"/>
      <c r="C280" s="184"/>
      <c r="D280" s="184"/>
      <c r="E280" s="254"/>
      <c r="F280" s="184"/>
      <c r="G280" s="184"/>
      <c r="H280" s="184"/>
      <c r="I280" s="3" t="s">
        <v>2317</v>
      </c>
      <c r="J280" s="3" t="s">
        <v>2321</v>
      </c>
      <c r="K280" s="99">
        <f t="shared" si="8"/>
        <v>4.0027397260273974</v>
      </c>
      <c r="L280" s="98">
        <f t="shared" si="9"/>
        <v>1461</v>
      </c>
      <c r="M280" s="109" t="s">
        <v>2325</v>
      </c>
      <c r="N280" s="109" t="s">
        <v>2081</v>
      </c>
      <c r="O280" s="3" t="s">
        <v>2329</v>
      </c>
      <c r="P280" s="3" t="s">
        <v>2330</v>
      </c>
      <c r="Q280" s="249"/>
      <c r="R280" s="104" t="s">
        <v>3365</v>
      </c>
      <c r="S280" s="181"/>
    </row>
    <row r="281" spans="1:19">
      <c r="A281" s="184"/>
      <c r="B281" s="184"/>
      <c r="C281" s="184"/>
      <c r="D281" s="184"/>
      <c r="E281" s="254"/>
      <c r="F281" s="184"/>
      <c r="G281" s="184"/>
      <c r="H281" s="184"/>
      <c r="I281" s="3" t="s">
        <v>2318</v>
      </c>
      <c r="J281" s="3" t="s">
        <v>2322</v>
      </c>
      <c r="K281" s="99">
        <f t="shared" si="8"/>
        <v>1.6657534246575343</v>
      </c>
      <c r="L281" s="98">
        <f t="shared" si="9"/>
        <v>608</v>
      </c>
      <c r="M281" s="109" t="s">
        <v>2326</v>
      </c>
      <c r="N281" s="109" t="s">
        <v>2327</v>
      </c>
      <c r="O281" s="3"/>
      <c r="P281" s="3"/>
      <c r="Q281" s="249"/>
      <c r="R281" s="3"/>
      <c r="S281" s="181"/>
    </row>
    <row r="282" spans="1:19">
      <c r="A282" s="184"/>
      <c r="B282" s="184"/>
      <c r="C282" s="184"/>
      <c r="D282" s="184"/>
      <c r="E282" s="254"/>
      <c r="F282" s="184"/>
      <c r="G282" s="184"/>
      <c r="H282" s="184"/>
      <c r="I282" s="3" t="s">
        <v>2319</v>
      </c>
      <c r="J282" s="3" t="s">
        <v>2323</v>
      </c>
      <c r="K282" s="99">
        <f t="shared" si="8"/>
        <v>4.1698630136986301</v>
      </c>
      <c r="L282" s="98">
        <f t="shared" si="9"/>
        <v>1522</v>
      </c>
      <c r="M282" s="109" t="s">
        <v>2136</v>
      </c>
      <c r="N282" s="109" t="s">
        <v>2192</v>
      </c>
      <c r="O282" s="3"/>
      <c r="P282" s="3"/>
      <c r="Q282" s="249"/>
      <c r="R282" s="3"/>
      <c r="S282" s="181"/>
    </row>
    <row r="283" spans="1:19">
      <c r="A283" s="185"/>
      <c r="B283" s="185"/>
      <c r="C283" s="185"/>
      <c r="D283" s="185"/>
      <c r="E283" s="255"/>
      <c r="F283" s="185"/>
      <c r="G283" s="185"/>
      <c r="H283" s="185"/>
      <c r="I283" s="3" t="s">
        <v>2320</v>
      </c>
      <c r="J283" s="3" t="s">
        <v>2079</v>
      </c>
      <c r="K283" s="99">
        <f t="shared" si="8"/>
        <v>2.0027397260273974</v>
      </c>
      <c r="L283" s="98">
        <f t="shared" si="9"/>
        <v>731</v>
      </c>
      <c r="M283" s="109" t="s">
        <v>2219</v>
      </c>
      <c r="N283" s="109" t="s">
        <v>2328</v>
      </c>
      <c r="O283" s="3"/>
      <c r="P283" s="3"/>
      <c r="Q283" s="250"/>
      <c r="R283" s="3"/>
      <c r="S283" s="181"/>
    </row>
    <row r="284" spans="1:19">
      <c r="A284" s="183">
        <v>53</v>
      </c>
      <c r="B284" s="183" t="s">
        <v>2333</v>
      </c>
      <c r="C284" s="248" t="s">
        <v>2358</v>
      </c>
      <c r="D284" s="183" t="s">
        <v>2335</v>
      </c>
      <c r="E284" s="228" t="s">
        <v>2336</v>
      </c>
      <c r="F284" s="183" t="s">
        <v>2337</v>
      </c>
      <c r="G284" s="183" t="s">
        <v>2338</v>
      </c>
      <c r="H284" s="256">
        <f>SUM(L284:L288)/365</f>
        <v>25.342465753424658</v>
      </c>
      <c r="I284" s="3" t="s">
        <v>2339</v>
      </c>
      <c r="J284" s="102" t="s">
        <v>2344</v>
      </c>
      <c r="K284" s="99">
        <f t="shared" si="8"/>
        <v>3.7506849315068491</v>
      </c>
      <c r="L284" s="98">
        <f t="shared" si="9"/>
        <v>1369</v>
      </c>
      <c r="M284" s="109" t="s">
        <v>2349</v>
      </c>
      <c r="N284" s="109" t="s">
        <v>2350</v>
      </c>
      <c r="O284" s="102" t="s">
        <v>2356</v>
      </c>
      <c r="P284" s="3" t="s">
        <v>2357</v>
      </c>
      <c r="Q284" s="248" t="s">
        <v>2334</v>
      </c>
      <c r="R284" s="3"/>
      <c r="S284" s="199" t="s">
        <v>3375</v>
      </c>
    </row>
    <row r="285" spans="1:19">
      <c r="A285" s="184"/>
      <c r="B285" s="184"/>
      <c r="C285" s="249"/>
      <c r="D285" s="184"/>
      <c r="E285" s="254"/>
      <c r="F285" s="184"/>
      <c r="G285" s="184"/>
      <c r="H285" s="184"/>
      <c r="I285" s="3" t="s">
        <v>2340</v>
      </c>
      <c r="J285" s="102" t="s">
        <v>2345</v>
      </c>
      <c r="K285" s="99">
        <f t="shared" si="8"/>
        <v>13.257534246575343</v>
      </c>
      <c r="L285" s="98">
        <f t="shared" si="9"/>
        <v>4839</v>
      </c>
      <c r="M285" s="109" t="s">
        <v>2351</v>
      </c>
      <c r="N285" s="109" t="s">
        <v>2350</v>
      </c>
      <c r="O285" s="3"/>
      <c r="P285" s="3"/>
      <c r="Q285" s="249"/>
      <c r="R285" s="3"/>
      <c r="S285" s="181"/>
    </row>
    <row r="286" spans="1:19">
      <c r="A286" s="184"/>
      <c r="B286" s="184"/>
      <c r="C286" s="249"/>
      <c r="D286" s="184"/>
      <c r="E286" s="254"/>
      <c r="F286" s="184"/>
      <c r="G286" s="184"/>
      <c r="H286" s="184"/>
      <c r="I286" s="3" t="s">
        <v>2341</v>
      </c>
      <c r="J286" s="102" t="s">
        <v>2346</v>
      </c>
      <c r="K286" s="99">
        <f t="shared" si="8"/>
        <v>4.4164383561643836</v>
      </c>
      <c r="L286" s="98">
        <f t="shared" si="9"/>
        <v>1612</v>
      </c>
      <c r="M286" s="109" t="s">
        <v>2352</v>
      </c>
      <c r="N286" s="109" t="s">
        <v>2353</v>
      </c>
      <c r="O286" s="3"/>
      <c r="P286" s="3"/>
      <c r="Q286" s="249"/>
      <c r="R286" s="3"/>
      <c r="S286" s="181"/>
    </row>
    <row r="287" spans="1:19">
      <c r="A287" s="184"/>
      <c r="B287" s="184"/>
      <c r="C287" s="249"/>
      <c r="D287" s="184"/>
      <c r="E287" s="254"/>
      <c r="F287" s="184"/>
      <c r="G287" s="184"/>
      <c r="H287" s="184"/>
      <c r="I287" s="3" t="s">
        <v>2342</v>
      </c>
      <c r="J287" s="3" t="s">
        <v>2347</v>
      </c>
      <c r="K287" s="99">
        <f t="shared" si="8"/>
        <v>0.83013698630136989</v>
      </c>
      <c r="L287" s="98">
        <f t="shared" si="9"/>
        <v>303</v>
      </c>
      <c r="M287" s="109" t="s">
        <v>2354</v>
      </c>
      <c r="N287" s="109" t="s">
        <v>2352</v>
      </c>
      <c r="O287" s="3"/>
      <c r="P287" s="3"/>
      <c r="Q287" s="249"/>
      <c r="R287" s="3"/>
      <c r="S287" s="181"/>
    </row>
    <row r="288" spans="1:19" ht="15.75" customHeight="1">
      <c r="A288" s="185"/>
      <c r="B288" s="185"/>
      <c r="C288" s="250"/>
      <c r="D288" s="185"/>
      <c r="E288" s="255"/>
      <c r="F288" s="185"/>
      <c r="G288" s="185"/>
      <c r="H288" s="185"/>
      <c r="I288" s="3" t="s">
        <v>2343</v>
      </c>
      <c r="J288" s="3" t="s">
        <v>2348</v>
      </c>
      <c r="K288" s="99">
        <f t="shared" si="8"/>
        <v>3.0876712328767124</v>
      </c>
      <c r="L288" s="98">
        <f t="shared" si="9"/>
        <v>1127</v>
      </c>
      <c r="M288" s="109" t="s">
        <v>2355</v>
      </c>
      <c r="N288" s="109" t="s">
        <v>2354</v>
      </c>
      <c r="O288" s="3"/>
      <c r="P288" s="3"/>
      <c r="Q288" s="250"/>
      <c r="R288" s="3"/>
      <c r="S288" s="182"/>
    </row>
    <row r="289" spans="1:19" s="129" customFormat="1">
      <c r="A289" s="190">
        <v>54</v>
      </c>
      <c r="B289" s="190" t="s">
        <v>2359</v>
      </c>
      <c r="C289" s="272" t="s">
        <v>2358</v>
      </c>
      <c r="D289" s="190" t="s">
        <v>2360</v>
      </c>
      <c r="E289" s="262" t="s">
        <v>2361</v>
      </c>
      <c r="F289" s="190" t="s">
        <v>1203</v>
      </c>
      <c r="G289" s="190" t="s">
        <v>2362</v>
      </c>
      <c r="H289" s="277">
        <f>SUM(L289:L293)/365</f>
        <v>9.1780821917808222</v>
      </c>
      <c r="I289" s="128" t="s">
        <v>1393</v>
      </c>
      <c r="J289" s="128" t="s">
        <v>2367</v>
      </c>
      <c r="K289" s="125">
        <f t="shared" si="8"/>
        <v>7.9452054794520555E-2</v>
      </c>
      <c r="L289" s="126">
        <f t="shared" si="9"/>
        <v>29</v>
      </c>
      <c r="M289" s="130" t="s">
        <v>2371</v>
      </c>
      <c r="N289" s="130" t="s">
        <v>2350</v>
      </c>
      <c r="O289" s="128" t="s">
        <v>2379</v>
      </c>
      <c r="P289" s="128" t="s">
        <v>2380</v>
      </c>
      <c r="Q289" s="272" t="s">
        <v>2334</v>
      </c>
      <c r="R289" s="128" t="s">
        <v>1216</v>
      </c>
      <c r="S289" s="202" t="s">
        <v>3400</v>
      </c>
    </row>
    <row r="290" spans="1:19" s="129" customFormat="1">
      <c r="A290" s="191"/>
      <c r="B290" s="191"/>
      <c r="C290" s="273"/>
      <c r="D290" s="191"/>
      <c r="E290" s="275"/>
      <c r="F290" s="191"/>
      <c r="G290" s="191"/>
      <c r="H290" s="191"/>
      <c r="I290" s="128" t="s">
        <v>2363</v>
      </c>
      <c r="J290" s="128" t="s">
        <v>2368</v>
      </c>
      <c r="K290" s="125">
        <f t="shared" si="8"/>
        <v>2.504109589041096</v>
      </c>
      <c r="L290" s="126">
        <f t="shared" si="9"/>
        <v>914</v>
      </c>
      <c r="M290" s="130" t="s">
        <v>2372</v>
      </c>
      <c r="N290" s="130" t="s">
        <v>2373</v>
      </c>
      <c r="O290" s="128" t="s">
        <v>928</v>
      </c>
      <c r="P290" s="124" t="s">
        <v>1913</v>
      </c>
      <c r="Q290" s="273"/>
      <c r="R290" s="128"/>
      <c r="S290" s="191"/>
    </row>
    <row r="291" spans="1:19" s="129" customFormat="1">
      <c r="A291" s="191"/>
      <c r="B291" s="191"/>
      <c r="C291" s="273"/>
      <c r="D291" s="191"/>
      <c r="E291" s="275"/>
      <c r="F291" s="191"/>
      <c r="G291" s="191"/>
      <c r="H291" s="191"/>
      <c r="I291" s="128" t="s">
        <v>2364</v>
      </c>
      <c r="J291" s="128" t="s">
        <v>2347</v>
      </c>
      <c r="K291" s="125">
        <f t="shared" si="8"/>
        <v>1.7506849315068493</v>
      </c>
      <c r="L291" s="126">
        <f t="shared" si="9"/>
        <v>639</v>
      </c>
      <c r="M291" s="130" t="s">
        <v>2374</v>
      </c>
      <c r="N291" s="130" t="s">
        <v>2375</v>
      </c>
      <c r="O291" s="128"/>
      <c r="P291" s="128"/>
      <c r="Q291" s="273"/>
      <c r="R291" s="128" t="s">
        <v>2381</v>
      </c>
      <c r="S291" s="191"/>
    </row>
    <row r="292" spans="1:19" s="129" customFormat="1">
      <c r="A292" s="191"/>
      <c r="B292" s="191"/>
      <c r="C292" s="273"/>
      <c r="D292" s="191"/>
      <c r="E292" s="275"/>
      <c r="F292" s="191"/>
      <c r="G292" s="191"/>
      <c r="H292" s="191"/>
      <c r="I292" s="128" t="s">
        <v>2365</v>
      </c>
      <c r="J292" s="128" t="s">
        <v>2369</v>
      </c>
      <c r="K292" s="125">
        <f t="shared" si="8"/>
        <v>2.9178082191780823</v>
      </c>
      <c r="L292" s="126">
        <f t="shared" si="9"/>
        <v>1065</v>
      </c>
      <c r="M292" s="130" t="s">
        <v>2376</v>
      </c>
      <c r="N292" s="130" t="s">
        <v>2374</v>
      </c>
      <c r="O292" s="128"/>
      <c r="P292" s="128"/>
      <c r="Q292" s="273"/>
      <c r="R292" s="128"/>
      <c r="S292" s="191"/>
    </row>
    <row r="293" spans="1:19" s="129" customFormat="1">
      <c r="A293" s="192"/>
      <c r="B293" s="192"/>
      <c r="C293" s="274"/>
      <c r="D293" s="192"/>
      <c r="E293" s="276"/>
      <c r="F293" s="192"/>
      <c r="G293" s="192"/>
      <c r="H293" s="192"/>
      <c r="I293" s="128" t="s">
        <v>2366</v>
      </c>
      <c r="J293" s="128" t="s">
        <v>2370</v>
      </c>
      <c r="K293" s="125">
        <f t="shared" si="8"/>
        <v>1.9260273972602739</v>
      </c>
      <c r="L293" s="126">
        <f t="shared" si="9"/>
        <v>703</v>
      </c>
      <c r="M293" s="130" t="s">
        <v>2377</v>
      </c>
      <c r="N293" s="130" t="s">
        <v>2378</v>
      </c>
      <c r="O293" s="128"/>
      <c r="P293" s="128"/>
      <c r="Q293" s="274"/>
      <c r="R293" s="128"/>
      <c r="S293" s="192"/>
    </row>
    <row r="294" spans="1:19">
      <c r="A294" s="251">
        <v>55</v>
      </c>
      <c r="B294" s="183" t="s">
        <v>2383</v>
      </c>
      <c r="C294" s="248" t="s">
        <v>2332</v>
      </c>
      <c r="D294" s="183" t="s">
        <v>2384</v>
      </c>
      <c r="E294" s="228" t="s">
        <v>2385</v>
      </c>
      <c r="F294" s="183" t="s">
        <v>1203</v>
      </c>
      <c r="G294" s="183" t="s">
        <v>2362</v>
      </c>
      <c r="H294" s="256">
        <f>SUM(L294:L297)/365</f>
        <v>43.457534246575342</v>
      </c>
      <c r="I294" s="3" t="s">
        <v>2391</v>
      </c>
      <c r="J294" s="3" t="s">
        <v>2394</v>
      </c>
      <c r="K294" s="99">
        <f t="shared" si="8"/>
        <v>26.18082191780822</v>
      </c>
      <c r="L294" s="98">
        <f t="shared" si="9"/>
        <v>9556</v>
      </c>
      <c r="M294" s="111">
        <v>32203</v>
      </c>
      <c r="N294" s="111">
        <v>41759</v>
      </c>
      <c r="O294" s="3" t="s">
        <v>2386</v>
      </c>
      <c r="P294" s="3" t="s">
        <v>2388</v>
      </c>
      <c r="Q294" s="248" t="s">
        <v>2398</v>
      </c>
      <c r="R294" s="104" t="s">
        <v>1216</v>
      </c>
      <c r="S294" s="180" t="s">
        <v>2382</v>
      </c>
    </row>
    <row r="295" spans="1:19">
      <c r="A295" s="252"/>
      <c r="B295" s="184"/>
      <c r="C295" s="249"/>
      <c r="D295" s="184"/>
      <c r="E295" s="254"/>
      <c r="F295" s="184"/>
      <c r="G295" s="184"/>
      <c r="H295" s="184"/>
      <c r="I295" s="3" t="s">
        <v>2366</v>
      </c>
      <c r="J295" s="3" t="s">
        <v>2395</v>
      </c>
      <c r="K295" s="99">
        <f t="shared" si="8"/>
        <v>9.506849315068493</v>
      </c>
      <c r="L295" s="98">
        <f t="shared" si="9"/>
        <v>3470</v>
      </c>
      <c r="M295" s="111">
        <v>40238</v>
      </c>
      <c r="N295" s="111">
        <v>43708</v>
      </c>
      <c r="O295" s="3" t="s">
        <v>1554</v>
      </c>
      <c r="P295" s="3" t="s">
        <v>2389</v>
      </c>
      <c r="Q295" s="249"/>
      <c r="R295" s="104"/>
      <c r="S295" s="181"/>
    </row>
    <row r="296" spans="1:19">
      <c r="A296" s="252"/>
      <c r="B296" s="184"/>
      <c r="C296" s="249"/>
      <c r="D296" s="184"/>
      <c r="E296" s="254"/>
      <c r="F296" s="184"/>
      <c r="G296" s="184"/>
      <c r="H296" s="184"/>
      <c r="I296" s="3" t="s">
        <v>2392</v>
      </c>
      <c r="J296" s="3" t="s">
        <v>2396</v>
      </c>
      <c r="K296" s="99">
        <f t="shared" si="8"/>
        <v>4.7178082191780826</v>
      </c>
      <c r="L296" s="98">
        <f t="shared" si="9"/>
        <v>1722</v>
      </c>
      <c r="M296" s="111">
        <v>42180</v>
      </c>
      <c r="N296" s="111">
        <v>43902</v>
      </c>
      <c r="O296" s="3" t="s">
        <v>2387</v>
      </c>
      <c r="P296" s="3" t="s">
        <v>2390</v>
      </c>
      <c r="Q296" s="249"/>
      <c r="R296" s="3"/>
      <c r="S296" s="181"/>
    </row>
    <row r="297" spans="1:19">
      <c r="A297" s="253"/>
      <c r="B297" s="185"/>
      <c r="C297" s="250"/>
      <c r="D297" s="185"/>
      <c r="E297" s="255"/>
      <c r="F297" s="185"/>
      <c r="G297" s="185"/>
      <c r="H297" s="185"/>
      <c r="I297" s="3" t="s">
        <v>2393</v>
      </c>
      <c r="J297" s="102" t="s">
        <v>2397</v>
      </c>
      <c r="K297" s="99">
        <f t="shared" si="8"/>
        <v>3.0520547945205481</v>
      </c>
      <c r="L297" s="98">
        <f t="shared" si="9"/>
        <v>1114</v>
      </c>
      <c r="M297" s="111">
        <v>42788</v>
      </c>
      <c r="N297" s="111">
        <v>43902</v>
      </c>
      <c r="O297" s="3"/>
      <c r="P297" s="3"/>
      <c r="Q297" s="250"/>
      <c r="R297" s="3"/>
      <c r="S297" s="182"/>
    </row>
    <row r="298" spans="1:19" s="8" customFormat="1">
      <c r="A298" s="180">
        <v>56</v>
      </c>
      <c r="B298" s="180" t="s">
        <v>2399</v>
      </c>
      <c r="C298" s="180" t="s">
        <v>2400</v>
      </c>
      <c r="D298" s="180" t="s">
        <v>2401</v>
      </c>
      <c r="E298" s="280" t="s">
        <v>2402</v>
      </c>
      <c r="F298" s="180" t="s">
        <v>2403</v>
      </c>
      <c r="G298" s="180" t="s">
        <v>2362</v>
      </c>
      <c r="H298" s="283">
        <f>SUM(L298:L305)/365</f>
        <v>48.61917808219178</v>
      </c>
      <c r="I298" s="119" t="s">
        <v>2404</v>
      </c>
      <c r="J298" s="119" t="s">
        <v>2411</v>
      </c>
      <c r="K298" s="131">
        <f t="shared" si="8"/>
        <v>4.0027397260273974</v>
      </c>
      <c r="L298" s="132">
        <f t="shared" si="9"/>
        <v>1461</v>
      </c>
      <c r="M298" s="142" t="s">
        <v>2417</v>
      </c>
      <c r="N298" s="142" t="s">
        <v>2418</v>
      </c>
      <c r="O298" s="119"/>
      <c r="P298" s="119"/>
      <c r="Q298" s="180" t="s">
        <v>2400</v>
      </c>
      <c r="R298" s="119" t="s">
        <v>1292</v>
      </c>
      <c r="S298" s="199" t="s">
        <v>3375</v>
      </c>
    </row>
    <row r="299" spans="1:19" s="8" customFormat="1">
      <c r="A299" s="181"/>
      <c r="B299" s="181"/>
      <c r="C299" s="181"/>
      <c r="D299" s="181"/>
      <c r="E299" s="281"/>
      <c r="F299" s="181"/>
      <c r="G299" s="181"/>
      <c r="H299" s="181"/>
      <c r="I299" s="119" t="s">
        <v>2405</v>
      </c>
      <c r="J299" s="119" t="s">
        <v>2412</v>
      </c>
      <c r="K299" s="131">
        <f t="shared" si="8"/>
        <v>6.419178082191781</v>
      </c>
      <c r="L299" s="132">
        <f t="shared" si="9"/>
        <v>2343</v>
      </c>
      <c r="M299" s="142" t="s">
        <v>2418</v>
      </c>
      <c r="N299" s="142" t="s">
        <v>2419</v>
      </c>
      <c r="O299" s="119"/>
      <c r="P299" s="119"/>
      <c r="Q299" s="181"/>
      <c r="R299" s="119"/>
      <c r="S299" s="181"/>
    </row>
    <row r="300" spans="1:19" s="8" customFormat="1">
      <c r="A300" s="181"/>
      <c r="B300" s="181"/>
      <c r="C300" s="181"/>
      <c r="D300" s="181"/>
      <c r="E300" s="281"/>
      <c r="F300" s="181"/>
      <c r="G300" s="181"/>
      <c r="H300" s="181"/>
      <c r="I300" s="119" t="s">
        <v>2406</v>
      </c>
      <c r="J300" s="119" t="s">
        <v>2413</v>
      </c>
      <c r="K300" s="131">
        <f t="shared" si="8"/>
        <v>24.435616438356163</v>
      </c>
      <c r="L300" s="132">
        <f t="shared" si="9"/>
        <v>8919</v>
      </c>
      <c r="M300" s="142" t="s">
        <v>2420</v>
      </c>
      <c r="N300" s="142" t="s">
        <v>2421</v>
      </c>
      <c r="O300" s="119"/>
      <c r="P300" s="119"/>
      <c r="Q300" s="181"/>
      <c r="R300" s="119"/>
      <c r="S300" s="181"/>
    </row>
    <row r="301" spans="1:19" s="8" customFormat="1">
      <c r="A301" s="181"/>
      <c r="B301" s="181"/>
      <c r="C301" s="181"/>
      <c r="D301" s="181"/>
      <c r="E301" s="281"/>
      <c r="F301" s="181"/>
      <c r="G301" s="181"/>
      <c r="H301" s="181"/>
      <c r="I301" s="119" t="s">
        <v>2407</v>
      </c>
      <c r="J301" s="119" t="s">
        <v>1757</v>
      </c>
      <c r="K301" s="131">
        <f t="shared" si="8"/>
        <v>3.7561643835616438</v>
      </c>
      <c r="L301" s="132">
        <f t="shared" si="9"/>
        <v>1371</v>
      </c>
      <c r="M301" s="142" t="s">
        <v>2422</v>
      </c>
      <c r="N301" s="142" t="s">
        <v>2352</v>
      </c>
      <c r="O301" s="119"/>
      <c r="P301" s="119"/>
      <c r="Q301" s="181"/>
      <c r="R301" s="119"/>
      <c r="S301" s="181"/>
    </row>
    <row r="302" spans="1:19" s="8" customFormat="1">
      <c r="A302" s="181"/>
      <c r="B302" s="181"/>
      <c r="C302" s="181"/>
      <c r="D302" s="181"/>
      <c r="E302" s="281"/>
      <c r="F302" s="181"/>
      <c r="G302" s="181"/>
      <c r="H302" s="181"/>
      <c r="I302" s="119" t="s">
        <v>2408</v>
      </c>
      <c r="J302" s="118" t="s">
        <v>2427</v>
      </c>
      <c r="K302" s="131">
        <f t="shared" si="8"/>
        <v>8.1726027397260275</v>
      </c>
      <c r="L302" s="132">
        <f t="shared" si="9"/>
        <v>2983</v>
      </c>
      <c r="M302" s="142" t="s">
        <v>2423</v>
      </c>
      <c r="N302" s="142" t="s">
        <v>2421</v>
      </c>
      <c r="O302" s="119"/>
      <c r="P302" s="119"/>
      <c r="Q302" s="181"/>
      <c r="R302" s="119"/>
      <c r="S302" s="181"/>
    </row>
    <row r="303" spans="1:19" s="8" customFormat="1">
      <c r="A303" s="181"/>
      <c r="B303" s="181"/>
      <c r="C303" s="181"/>
      <c r="D303" s="181"/>
      <c r="E303" s="281"/>
      <c r="F303" s="181"/>
      <c r="G303" s="181"/>
      <c r="H303" s="181"/>
      <c r="I303" s="119" t="s">
        <v>2406</v>
      </c>
      <c r="J303" s="119" t="s">
        <v>2414</v>
      </c>
      <c r="K303" s="131">
        <f t="shared" si="8"/>
        <v>0.41369863013698632</v>
      </c>
      <c r="L303" s="132">
        <f t="shared" si="9"/>
        <v>151</v>
      </c>
      <c r="M303" s="142" t="s">
        <v>2424</v>
      </c>
      <c r="N303" s="142" t="s">
        <v>2425</v>
      </c>
      <c r="O303" s="119"/>
      <c r="P303" s="119"/>
      <c r="Q303" s="181"/>
      <c r="R303" s="119"/>
      <c r="S303" s="181"/>
    </row>
    <row r="304" spans="1:19" s="8" customFormat="1">
      <c r="A304" s="181"/>
      <c r="B304" s="181"/>
      <c r="C304" s="181"/>
      <c r="D304" s="181"/>
      <c r="E304" s="281"/>
      <c r="F304" s="181"/>
      <c r="G304" s="181"/>
      <c r="H304" s="181"/>
      <c r="I304" s="119" t="s">
        <v>2409</v>
      </c>
      <c r="J304" s="119" t="s">
        <v>2415</v>
      </c>
      <c r="K304" s="131">
        <f t="shared" si="8"/>
        <v>0.75068493150684934</v>
      </c>
      <c r="L304" s="132">
        <f t="shared" si="9"/>
        <v>274</v>
      </c>
      <c r="M304" s="142" t="s">
        <v>2425</v>
      </c>
      <c r="N304" s="142" t="s">
        <v>2350</v>
      </c>
      <c r="O304" s="119"/>
      <c r="P304" s="119"/>
      <c r="Q304" s="181"/>
      <c r="R304" s="119"/>
      <c r="S304" s="181"/>
    </row>
    <row r="305" spans="1:19" s="8" customFormat="1">
      <c r="A305" s="182"/>
      <c r="B305" s="182"/>
      <c r="C305" s="182"/>
      <c r="D305" s="182"/>
      <c r="E305" s="282"/>
      <c r="F305" s="182"/>
      <c r="G305" s="182"/>
      <c r="H305" s="182"/>
      <c r="I305" s="119" t="s">
        <v>2410</v>
      </c>
      <c r="J305" s="119" t="s">
        <v>2416</v>
      </c>
      <c r="K305" s="131">
        <f t="shared" si="8"/>
        <v>0.66849315068493154</v>
      </c>
      <c r="L305" s="132">
        <f t="shared" si="9"/>
        <v>244</v>
      </c>
      <c r="M305" s="142" t="s">
        <v>2426</v>
      </c>
      <c r="N305" s="142" t="s">
        <v>2350</v>
      </c>
      <c r="O305" s="119"/>
      <c r="P305" s="119"/>
      <c r="Q305" s="182"/>
      <c r="R305" s="119"/>
      <c r="S305" s="182"/>
    </row>
    <row r="306" spans="1:19">
      <c r="A306" s="183">
        <v>57</v>
      </c>
      <c r="B306" s="183" t="s">
        <v>2428</v>
      </c>
      <c r="C306" s="248" t="s">
        <v>2446</v>
      </c>
      <c r="D306" s="183" t="s">
        <v>2429</v>
      </c>
      <c r="E306" s="228" t="s">
        <v>2430</v>
      </c>
      <c r="F306" s="183" t="s">
        <v>1203</v>
      </c>
      <c r="G306" s="183" t="s">
        <v>2431</v>
      </c>
      <c r="H306" s="256">
        <f>SUM(L306:L310)/365</f>
        <v>19.098630136986301</v>
      </c>
      <c r="I306" s="3" t="s">
        <v>2432</v>
      </c>
      <c r="J306" s="3" t="s">
        <v>2436</v>
      </c>
      <c r="K306" s="99">
        <f t="shared" si="8"/>
        <v>1.6136986301369862</v>
      </c>
      <c r="L306" s="98">
        <f t="shared" si="9"/>
        <v>589</v>
      </c>
      <c r="M306" s="111">
        <v>43313</v>
      </c>
      <c r="N306" s="111">
        <v>43902</v>
      </c>
      <c r="O306" s="3" t="s">
        <v>2438</v>
      </c>
      <c r="P306" s="3" t="s">
        <v>2444</v>
      </c>
      <c r="Q306" s="248" t="s">
        <v>2398</v>
      </c>
      <c r="R306" s="3" t="s">
        <v>1290</v>
      </c>
      <c r="S306" s="180" t="s">
        <v>2382</v>
      </c>
    </row>
    <row r="307" spans="1:19">
      <c r="A307" s="184"/>
      <c r="B307" s="184"/>
      <c r="C307" s="249"/>
      <c r="D307" s="184"/>
      <c r="E307" s="254"/>
      <c r="F307" s="184"/>
      <c r="G307" s="184"/>
      <c r="H307" s="278"/>
      <c r="I307" s="3" t="s">
        <v>2363</v>
      </c>
      <c r="J307" s="3" t="s">
        <v>2437</v>
      </c>
      <c r="K307" s="99">
        <f t="shared" si="8"/>
        <v>2.9150684931506849</v>
      </c>
      <c r="L307" s="98">
        <f t="shared" si="9"/>
        <v>1064</v>
      </c>
      <c r="M307" s="111">
        <v>42838</v>
      </c>
      <c r="N307" s="111">
        <v>43902</v>
      </c>
      <c r="O307" s="3" t="s">
        <v>2439</v>
      </c>
      <c r="P307" s="3" t="s">
        <v>2445</v>
      </c>
      <c r="Q307" s="249"/>
      <c r="R307" s="104" t="s">
        <v>3365</v>
      </c>
      <c r="S307" s="181"/>
    </row>
    <row r="308" spans="1:19">
      <c r="A308" s="184"/>
      <c r="B308" s="184"/>
      <c r="C308" s="249"/>
      <c r="D308" s="184"/>
      <c r="E308" s="254"/>
      <c r="F308" s="184"/>
      <c r="G308" s="184"/>
      <c r="H308" s="278"/>
      <c r="I308" s="3" t="s">
        <v>2433</v>
      </c>
      <c r="J308" s="3" t="s">
        <v>2368</v>
      </c>
      <c r="K308" s="99">
        <f t="shared" si="8"/>
        <v>2.0575342465753423</v>
      </c>
      <c r="L308" s="98">
        <f t="shared" si="9"/>
        <v>751</v>
      </c>
      <c r="M308" s="111">
        <v>43151</v>
      </c>
      <c r="N308" s="111">
        <v>43902</v>
      </c>
      <c r="O308" s="3" t="s">
        <v>2440</v>
      </c>
      <c r="P308" s="3" t="s">
        <v>2445</v>
      </c>
      <c r="Q308" s="249"/>
      <c r="R308" s="3"/>
      <c r="S308" s="181"/>
    </row>
    <row r="309" spans="1:19">
      <c r="A309" s="184"/>
      <c r="B309" s="184"/>
      <c r="C309" s="249"/>
      <c r="D309" s="184"/>
      <c r="E309" s="254"/>
      <c r="F309" s="184"/>
      <c r="G309" s="184"/>
      <c r="H309" s="278"/>
      <c r="I309" s="3" t="s">
        <v>2434</v>
      </c>
      <c r="J309" s="3" t="s">
        <v>2368</v>
      </c>
      <c r="K309" s="99">
        <f t="shared" si="8"/>
        <v>8.8027397260273972</v>
      </c>
      <c r="L309" s="98">
        <f t="shared" si="9"/>
        <v>3213</v>
      </c>
      <c r="M309" s="111">
        <v>39518</v>
      </c>
      <c r="N309" s="111">
        <v>42731</v>
      </c>
      <c r="O309" s="3" t="s">
        <v>2441</v>
      </c>
      <c r="P309" s="3" t="s">
        <v>2445</v>
      </c>
      <c r="Q309" s="249"/>
      <c r="R309" s="3"/>
      <c r="S309" s="181"/>
    </row>
    <row r="310" spans="1:19">
      <c r="A310" s="184"/>
      <c r="B310" s="184"/>
      <c r="C310" s="249"/>
      <c r="D310" s="184"/>
      <c r="E310" s="254"/>
      <c r="F310" s="184"/>
      <c r="G310" s="184"/>
      <c r="H310" s="278"/>
      <c r="I310" s="3" t="s">
        <v>2435</v>
      </c>
      <c r="J310" s="3" t="s">
        <v>2437</v>
      </c>
      <c r="K310" s="99">
        <f t="shared" si="8"/>
        <v>3.7095890410958905</v>
      </c>
      <c r="L310" s="98">
        <f t="shared" si="9"/>
        <v>1354</v>
      </c>
      <c r="M310" s="111">
        <v>38184</v>
      </c>
      <c r="N310" s="111">
        <v>39538</v>
      </c>
      <c r="O310" s="3" t="s">
        <v>2442</v>
      </c>
      <c r="P310" s="3" t="s">
        <v>2445</v>
      </c>
      <c r="Q310" s="249"/>
      <c r="R310" s="3"/>
      <c r="S310" s="181"/>
    </row>
    <row r="311" spans="1:19">
      <c r="A311" s="185"/>
      <c r="B311" s="185"/>
      <c r="C311" s="250"/>
      <c r="D311" s="185"/>
      <c r="E311" s="255"/>
      <c r="F311" s="185"/>
      <c r="G311" s="185"/>
      <c r="H311" s="279"/>
      <c r="I311" s="3"/>
      <c r="J311" s="3"/>
      <c r="K311" s="99"/>
      <c r="L311" s="98"/>
      <c r="M311" s="112"/>
      <c r="N311" s="112"/>
      <c r="O311" s="3" t="s">
        <v>2443</v>
      </c>
      <c r="P311" s="3" t="s">
        <v>2445</v>
      </c>
      <c r="Q311" s="250"/>
      <c r="R311" s="3"/>
      <c r="S311" s="182"/>
    </row>
    <row r="312" spans="1:19">
      <c r="A312" s="183">
        <v>58</v>
      </c>
      <c r="B312" s="183" t="s">
        <v>2447</v>
      </c>
      <c r="C312" s="248" t="s">
        <v>2358</v>
      </c>
      <c r="D312" s="183" t="s">
        <v>2448</v>
      </c>
      <c r="E312" s="228" t="s">
        <v>2449</v>
      </c>
      <c r="F312" s="183" t="s">
        <v>1211</v>
      </c>
      <c r="G312" s="183" t="s">
        <v>2431</v>
      </c>
      <c r="H312" s="256">
        <f>SUM(L312:L316)/365</f>
        <v>36.758904109589039</v>
      </c>
      <c r="I312" s="3" t="s">
        <v>2450</v>
      </c>
      <c r="J312" s="3" t="s">
        <v>2454</v>
      </c>
      <c r="K312" s="99">
        <f t="shared" si="8"/>
        <v>23.221917808219178</v>
      </c>
      <c r="L312" s="98">
        <f t="shared" si="9"/>
        <v>8476</v>
      </c>
      <c r="M312" s="111">
        <v>30362</v>
      </c>
      <c r="N312" s="111">
        <v>38838</v>
      </c>
      <c r="O312" s="3" t="s">
        <v>708</v>
      </c>
      <c r="P312" s="3" t="s">
        <v>1499</v>
      </c>
      <c r="Q312" s="248" t="s">
        <v>2334</v>
      </c>
      <c r="R312" s="3" t="s">
        <v>2460</v>
      </c>
      <c r="S312" s="180" t="s">
        <v>2481</v>
      </c>
    </row>
    <row r="313" spans="1:19">
      <c r="A313" s="184"/>
      <c r="B313" s="184"/>
      <c r="C313" s="249"/>
      <c r="D313" s="184"/>
      <c r="E313" s="254"/>
      <c r="F313" s="184"/>
      <c r="G313" s="184"/>
      <c r="H313" s="184"/>
      <c r="I313" s="3" t="s">
        <v>2451</v>
      </c>
      <c r="J313" s="3" t="s">
        <v>2455</v>
      </c>
      <c r="K313" s="99">
        <f t="shared" si="8"/>
        <v>8.506849315068493</v>
      </c>
      <c r="L313" s="98">
        <f t="shared" si="9"/>
        <v>3105</v>
      </c>
      <c r="M313" s="111">
        <v>39326</v>
      </c>
      <c r="N313" s="111">
        <v>42431</v>
      </c>
      <c r="O313" s="3" t="s">
        <v>2457</v>
      </c>
      <c r="P313" s="3" t="s">
        <v>2459</v>
      </c>
      <c r="Q313" s="249"/>
      <c r="R313" s="3" t="s">
        <v>1292</v>
      </c>
      <c r="S313" s="181"/>
    </row>
    <row r="314" spans="1:19">
      <c r="A314" s="184"/>
      <c r="B314" s="184"/>
      <c r="C314" s="249"/>
      <c r="D314" s="184"/>
      <c r="E314" s="254"/>
      <c r="F314" s="184"/>
      <c r="G314" s="184"/>
      <c r="H314" s="184"/>
      <c r="I314" s="3" t="s">
        <v>2452</v>
      </c>
      <c r="J314" s="3" t="s">
        <v>2456</v>
      </c>
      <c r="K314" s="99">
        <f t="shared" si="8"/>
        <v>2.526027397260274</v>
      </c>
      <c r="L314" s="98">
        <f t="shared" si="9"/>
        <v>922</v>
      </c>
      <c r="M314" s="111">
        <v>42552</v>
      </c>
      <c r="N314" s="111">
        <v>43474</v>
      </c>
      <c r="O314" s="3" t="s">
        <v>2458</v>
      </c>
      <c r="P314" s="3" t="s">
        <v>1276</v>
      </c>
      <c r="Q314" s="249"/>
      <c r="R314" s="3"/>
      <c r="S314" s="181"/>
    </row>
    <row r="315" spans="1:19">
      <c r="A315" s="184"/>
      <c r="B315" s="184"/>
      <c r="C315" s="249"/>
      <c r="D315" s="184"/>
      <c r="E315" s="254"/>
      <c r="F315" s="184"/>
      <c r="G315" s="184"/>
      <c r="H315" s="184"/>
      <c r="I315" s="3" t="s">
        <v>2453</v>
      </c>
      <c r="J315" s="3" t="s">
        <v>2437</v>
      </c>
      <c r="K315" s="99">
        <f t="shared" si="8"/>
        <v>1.3369863013698631</v>
      </c>
      <c r="L315" s="98">
        <f t="shared" si="9"/>
        <v>488</v>
      </c>
      <c r="M315" s="111">
        <v>38838</v>
      </c>
      <c r="N315" s="111">
        <v>39326</v>
      </c>
      <c r="O315" s="3"/>
      <c r="P315" s="3"/>
      <c r="Q315" s="249"/>
      <c r="R315" s="3"/>
      <c r="S315" s="181"/>
    </row>
    <row r="316" spans="1:19">
      <c r="A316" s="185"/>
      <c r="B316" s="185"/>
      <c r="C316" s="250"/>
      <c r="D316" s="185"/>
      <c r="E316" s="255"/>
      <c r="F316" s="185"/>
      <c r="G316" s="185"/>
      <c r="H316" s="185"/>
      <c r="I316" s="3" t="s">
        <v>2453</v>
      </c>
      <c r="J316" s="3" t="s">
        <v>2437</v>
      </c>
      <c r="K316" s="99">
        <f t="shared" si="8"/>
        <v>1.167123287671233</v>
      </c>
      <c r="L316" s="98">
        <f t="shared" si="9"/>
        <v>426</v>
      </c>
      <c r="M316" s="111">
        <v>43474</v>
      </c>
      <c r="N316" s="111">
        <v>43900</v>
      </c>
      <c r="O316" s="3"/>
      <c r="P316" s="3"/>
      <c r="Q316" s="250"/>
      <c r="R316" s="3"/>
      <c r="S316" s="182"/>
    </row>
    <row r="317" spans="1:19">
      <c r="A317" s="183">
        <v>59</v>
      </c>
      <c r="B317" s="183" t="s">
        <v>2461</v>
      </c>
      <c r="C317" s="183" t="s">
        <v>2480</v>
      </c>
      <c r="D317" s="183" t="s">
        <v>2463</v>
      </c>
      <c r="E317" s="228" t="s">
        <v>2464</v>
      </c>
      <c r="F317" s="183" t="s">
        <v>2465</v>
      </c>
      <c r="G317" s="183" t="s">
        <v>2431</v>
      </c>
      <c r="H317" s="256">
        <f>SUM(L317:L321)/365</f>
        <v>28.304109589041097</v>
      </c>
      <c r="I317" s="3" t="s">
        <v>2466</v>
      </c>
      <c r="J317" s="3" t="s">
        <v>2471</v>
      </c>
      <c r="K317" s="99">
        <f t="shared" si="8"/>
        <v>0.99726027397260275</v>
      </c>
      <c r="L317" s="98">
        <f t="shared" si="9"/>
        <v>364</v>
      </c>
      <c r="M317" s="111">
        <v>43164</v>
      </c>
      <c r="N317" s="111">
        <v>43528</v>
      </c>
      <c r="O317" s="3" t="s">
        <v>2476</v>
      </c>
      <c r="P317" s="3" t="s">
        <v>1337</v>
      </c>
      <c r="Q317" s="248" t="s">
        <v>2462</v>
      </c>
      <c r="R317" s="3" t="s">
        <v>1290</v>
      </c>
      <c r="S317" s="180" t="s">
        <v>2382</v>
      </c>
    </row>
    <row r="318" spans="1:19">
      <c r="A318" s="184"/>
      <c r="B318" s="184"/>
      <c r="C318" s="184"/>
      <c r="D318" s="184"/>
      <c r="E318" s="254"/>
      <c r="F318" s="184"/>
      <c r="G318" s="184"/>
      <c r="H318" s="184"/>
      <c r="I318" s="3" t="s">
        <v>2467</v>
      </c>
      <c r="J318" s="3" t="s">
        <v>2472</v>
      </c>
      <c r="K318" s="99">
        <f t="shared" si="8"/>
        <v>1.0739726027397261</v>
      </c>
      <c r="L318" s="98">
        <f t="shared" si="9"/>
        <v>392</v>
      </c>
      <c r="M318" s="111">
        <v>42464</v>
      </c>
      <c r="N318" s="111">
        <v>42856</v>
      </c>
      <c r="O318" s="3" t="s">
        <v>2477</v>
      </c>
      <c r="P318" s="3" t="s">
        <v>1499</v>
      </c>
      <c r="Q318" s="249"/>
      <c r="R318" s="3" t="s">
        <v>1216</v>
      </c>
      <c r="S318" s="181"/>
    </row>
    <row r="319" spans="1:19">
      <c r="A319" s="184"/>
      <c r="B319" s="184"/>
      <c r="C319" s="184"/>
      <c r="D319" s="184"/>
      <c r="E319" s="254"/>
      <c r="F319" s="184"/>
      <c r="G319" s="184"/>
      <c r="H319" s="184"/>
      <c r="I319" s="3" t="s">
        <v>2468</v>
      </c>
      <c r="J319" s="3" t="s">
        <v>2473</v>
      </c>
      <c r="K319" s="99">
        <f t="shared" si="8"/>
        <v>20.660273972602738</v>
      </c>
      <c r="L319" s="98">
        <f t="shared" si="9"/>
        <v>7541</v>
      </c>
      <c r="M319" s="111">
        <v>34625</v>
      </c>
      <c r="N319" s="111">
        <v>42166</v>
      </c>
      <c r="O319" s="3" t="s">
        <v>2478</v>
      </c>
      <c r="P319" s="3" t="s">
        <v>2479</v>
      </c>
      <c r="Q319" s="249"/>
      <c r="R319" s="3" t="s">
        <v>1292</v>
      </c>
      <c r="S319" s="181"/>
    </row>
    <row r="320" spans="1:19">
      <c r="A320" s="184"/>
      <c r="B320" s="184"/>
      <c r="C320" s="184"/>
      <c r="D320" s="184"/>
      <c r="E320" s="254"/>
      <c r="F320" s="184"/>
      <c r="G320" s="184"/>
      <c r="H320" s="184"/>
      <c r="I320" s="3" t="s">
        <v>2469</v>
      </c>
      <c r="J320" s="3" t="s">
        <v>2474</v>
      </c>
      <c r="K320" s="99">
        <f t="shared" si="8"/>
        <v>2.4986301369863013</v>
      </c>
      <c r="L320" s="98">
        <f t="shared" si="9"/>
        <v>912</v>
      </c>
      <c r="M320" s="111">
        <v>33664</v>
      </c>
      <c r="N320" s="111">
        <v>34576</v>
      </c>
      <c r="O320" s="3"/>
      <c r="P320" s="3"/>
      <c r="Q320" s="249"/>
      <c r="R320" s="3"/>
      <c r="S320" s="181"/>
    </row>
    <row r="321" spans="1:19">
      <c r="A321" s="185"/>
      <c r="B321" s="185"/>
      <c r="C321" s="185"/>
      <c r="D321" s="185"/>
      <c r="E321" s="255"/>
      <c r="F321" s="185"/>
      <c r="G321" s="185"/>
      <c r="H321" s="185"/>
      <c r="I321" s="3" t="s">
        <v>2470</v>
      </c>
      <c r="J321" s="3" t="s">
        <v>2475</v>
      </c>
      <c r="K321" s="99">
        <f t="shared" si="8"/>
        <v>3.0739726027397261</v>
      </c>
      <c r="L321" s="98">
        <f t="shared" si="9"/>
        <v>1122</v>
      </c>
      <c r="M321" s="111">
        <v>32540</v>
      </c>
      <c r="N321" s="111">
        <v>33662</v>
      </c>
      <c r="O321" s="3"/>
      <c r="P321" s="3"/>
      <c r="Q321" s="250"/>
      <c r="R321" s="3"/>
      <c r="S321" s="182"/>
    </row>
    <row r="322" spans="1:19">
      <c r="A322" s="183">
        <v>60</v>
      </c>
      <c r="B322" s="183" t="s">
        <v>2482</v>
      </c>
      <c r="C322" s="183" t="s">
        <v>2400</v>
      </c>
      <c r="D322" s="183" t="s">
        <v>2483</v>
      </c>
      <c r="E322" s="228" t="s">
        <v>2484</v>
      </c>
      <c r="F322" s="183" t="s">
        <v>2485</v>
      </c>
      <c r="G322" s="183" t="s">
        <v>2362</v>
      </c>
      <c r="H322" s="256">
        <f>SUM(L321:L324)/365</f>
        <v>29.841095890410958</v>
      </c>
      <c r="I322" s="3" t="s">
        <v>2486</v>
      </c>
      <c r="J322" s="3" t="s">
        <v>2489</v>
      </c>
      <c r="K322" s="99">
        <f t="shared" si="8"/>
        <v>5.7342465753424658</v>
      </c>
      <c r="L322" s="98">
        <f t="shared" si="9"/>
        <v>2093</v>
      </c>
      <c r="M322" s="111">
        <v>33210</v>
      </c>
      <c r="N322" s="111">
        <v>35303</v>
      </c>
      <c r="O322" s="3" t="s">
        <v>2491</v>
      </c>
      <c r="P322" s="3" t="s">
        <v>1277</v>
      </c>
      <c r="Q322" s="183" t="s">
        <v>2400</v>
      </c>
      <c r="R322" s="3" t="s">
        <v>2495</v>
      </c>
      <c r="S322" s="180" t="s">
        <v>2382</v>
      </c>
    </row>
    <row r="323" spans="1:19">
      <c r="A323" s="184"/>
      <c r="B323" s="184"/>
      <c r="C323" s="184"/>
      <c r="D323" s="184"/>
      <c r="E323" s="254"/>
      <c r="F323" s="184"/>
      <c r="G323" s="184"/>
      <c r="H323" s="184"/>
      <c r="I323" s="3" t="s">
        <v>2487</v>
      </c>
      <c r="J323" s="3" t="s">
        <v>2490</v>
      </c>
      <c r="K323" s="99">
        <f t="shared" si="8"/>
        <v>18</v>
      </c>
      <c r="L323" s="98">
        <f t="shared" si="9"/>
        <v>6570</v>
      </c>
      <c r="M323" s="111">
        <v>36220</v>
      </c>
      <c r="N323" s="111">
        <v>42790</v>
      </c>
      <c r="O323" s="3" t="s">
        <v>2492</v>
      </c>
      <c r="P323" s="3" t="s">
        <v>1277</v>
      </c>
      <c r="Q323" s="184"/>
      <c r="R323" s="104" t="s">
        <v>1292</v>
      </c>
      <c r="S323" s="181"/>
    </row>
    <row r="324" spans="1:19">
      <c r="A324" s="185"/>
      <c r="B324" s="185"/>
      <c r="C324" s="185"/>
      <c r="D324" s="185"/>
      <c r="E324" s="255"/>
      <c r="F324" s="185"/>
      <c r="G324" s="185"/>
      <c r="H324" s="185"/>
      <c r="I324" s="3" t="s">
        <v>2488</v>
      </c>
      <c r="J324" s="3" t="s">
        <v>2490</v>
      </c>
      <c r="K324" s="99">
        <f t="shared" si="8"/>
        <v>3.032876712328767</v>
      </c>
      <c r="L324" s="98">
        <f t="shared" si="9"/>
        <v>1107</v>
      </c>
      <c r="M324" s="111">
        <v>42795</v>
      </c>
      <c r="N324" s="111">
        <v>43902</v>
      </c>
      <c r="O324" s="3" t="s">
        <v>2493</v>
      </c>
      <c r="P324" s="3" t="s">
        <v>2494</v>
      </c>
      <c r="Q324" s="185"/>
      <c r="R324" s="3"/>
      <c r="S324" s="182"/>
    </row>
    <row r="325" spans="1:19" s="152" customFormat="1">
      <c r="A325" s="233">
        <v>61</v>
      </c>
      <c r="B325" s="233" t="s">
        <v>2496</v>
      </c>
      <c r="C325" s="239" t="s">
        <v>2446</v>
      </c>
      <c r="D325" s="233" t="s">
        <v>2497</v>
      </c>
      <c r="E325" s="258" t="s">
        <v>2498</v>
      </c>
      <c r="F325" s="233" t="s">
        <v>1203</v>
      </c>
      <c r="G325" s="233" t="s">
        <v>2431</v>
      </c>
      <c r="H325" s="245">
        <f>SUM(L325:L332)/365</f>
        <v>32.736986301369861</v>
      </c>
      <c r="I325" s="153" t="s">
        <v>2499</v>
      </c>
      <c r="J325" s="153" t="s">
        <v>2348</v>
      </c>
      <c r="K325" s="148">
        <f t="shared" si="8"/>
        <v>1.3726027397260274</v>
      </c>
      <c r="L325" s="149">
        <f t="shared" si="9"/>
        <v>501</v>
      </c>
      <c r="M325" s="154">
        <v>30012</v>
      </c>
      <c r="N325" s="154">
        <v>30513</v>
      </c>
      <c r="O325" s="153" t="s">
        <v>2508</v>
      </c>
      <c r="P325" s="153" t="s">
        <v>2512</v>
      </c>
      <c r="Q325" s="239" t="s">
        <v>2398</v>
      </c>
      <c r="R325" s="153" t="s">
        <v>1216</v>
      </c>
      <c r="S325" s="233" t="s">
        <v>2382</v>
      </c>
    </row>
    <row r="326" spans="1:19" s="152" customFormat="1">
      <c r="A326" s="234"/>
      <c r="B326" s="234"/>
      <c r="C326" s="240"/>
      <c r="D326" s="234"/>
      <c r="E326" s="259"/>
      <c r="F326" s="234"/>
      <c r="G326" s="234"/>
      <c r="H326" s="234"/>
      <c r="I326" s="153" t="s">
        <v>2500</v>
      </c>
      <c r="J326" s="153" t="s">
        <v>2348</v>
      </c>
      <c r="K326" s="148">
        <f t="shared" si="8"/>
        <v>3.5616438356164384</v>
      </c>
      <c r="L326" s="149">
        <f t="shared" si="9"/>
        <v>1300</v>
      </c>
      <c r="M326" s="154">
        <v>30536</v>
      </c>
      <c r="N326" s="154">
        <v>31836</v>
      </c>
      <c r="O326" s="153" t="s">
        <v>2509</v>
      </c>
      <c r="P326" s="153" t="s">
        <v>2512</v>
      </c>
      <c r="Q326" s="240"/>
      <c r="R326" s="153"/>
      <c r="S326" s="234"/>
    </row>
    <row r="327" spans="1:19" s="152" customFormat="1">
      <c r="A327" s="234"/>
      <c r="B327" s="234"/>
      <c r="C327" s="240"/>
      <c r="D327" s="234"/>
      <c r="E327" s="259"/>
      <c r="F327" s="234"/>
      <c r="G327" s="234"/>
      <c r="H327" s="234"/>
      <c r="I327" s="153" t="s">
        <v>2501</v>
      </c>
      <c r="J327" s="153" t="s">
        <v>2474</v>
      </c>
      <c r="K327" s="148">
        <f t="shared" si="8"/>
        <v>4.6383561643835618</v>
      </c>
      <c r="L327" s="149">
        <f t="shared" si="9"/>
        <v>1693</v>
      </c>
      <c r="M327" s="154">
        <v>32366</v>
      </c>
      <c r="N327" s="154">
        <v>34059</v>
      </c>
      <c r="O327" s="153" t="s">
        <v>2510</v>
      </c>
      <c r="P327" s="153" t="s">
        <v>2513</v>
      </c>
      <c r="Q327" s="240"/>
      <c r="R327" s="153"/>
      <c r="S327" s="234"/>
    </row>
    <row r="328" spans="1:19" s="152" customFormat="1">
      <c r="A328" s="234"/>
      <c r="B328" s="234"/>
      <c r="C328" s="240"/>
      <c r="D328" s="234"/>
      <c r="E328" s="259"/>
      <c r="F328" s="234"/>
      <c r="G328" s="234"/>
      <c r="H328" s="234"/>
      <c r="I328" s="153" t="s">
        <v>2502</v>
      </c>
      <c r="J328" s="153" t="s">
        <v>2437</v>
      </c>
      <c r="K328" s="148">
        <f t="shared" si="8"/>
        <v>9.3287671232876708</v>
      </c>
      <c r="L328" s="149">
        <f t="shared" si="9"/>
        <v>3405</v>
      </c>
      <c r="M328" s="154">
        <v>35371</v>
      </c>
      <c r="N328" s="154">
        <v>38776</v>
      </c>
      <c r="O328" s="153" t="s">
        <v>2511</v>
      </c>
      <c r="P328" s="153" t="s">
        <v>1276</v>
      </c>
      <c r="Q328" s="240"/>
      <c r="R328" s="153"/>
      <c r="S328" s="234"/>
    </row>
    <row r="329" spans="1:19" s="152" customFormat="1">
      <c r="A329" s="234"/>
      <c r="B329" s="234"/>
      <c r="C329" s="240"/>
      <c r="D329" s="234"/>
      <c r="E329" s="259"/>
      <c r="F329" s="234"/>
      <c r="G329" s="234"/>
      <c r="H329" s="234"/>
      <c r="I329" s="153" t="s">
        <v>2503</v>
      </c>
      <c r="J329" s="153" t="s">
        <v>2437</v>
      </c>
      <c r="K329" s="148">
        <f t="shared" si="8"/>
        <v>5.4136986301369863</v>
      </c>
      <c r="L329" s="149">
        <f t="shared" si="9"/>
        <v>1976</v>
      </c>
      <c r="M329" s="154">
        <v>38687</v>
      </c>
      <c r="N329" s="154">
        <v>40663</v>
      </c>
      <c r="O329" s="153"/>
      <c r="P329" s="153"/>
      <c r="Q329" s="240"/>
      <c r="R329" s="153"/>
      <c r="S329" s="234"/>
    </row>
    <row r="330" spans="1:19" s="152" customFormat="1">
      <c r="A330" s="234"/>
      <c r="B330" s="234"/>
      <c r="C330" s="240"/>
      <c r="D330" s="234"/>
      <c r="E330" s="259"/>
      <c r="F330" s="234"/>
      <c r="G330" s="234"/>
      <c r="H330" s="234"/>
      <c r="I330" s="153" t="s">
        <v>2504</v>
      </c>
      <c r="J330" s="153" t="s">
        <v>2506</v>
      </c>
      <c r="K330" s="148">
        <f t="shared" si="8"/>
        <v>2.3397260273972602</v>
      </c>
      <c r="L330" s="149">
        <f t="shared" si="9"/>
        <v>854</v>
      </c>
      <c r="M330" s="154">
        <v>40665</v>
      </c>
      <c r="N330" s="154">
        <v>41519</v>
      </c>
      <c r="O330" s="153"/>
      <c r="P330" s="153"/>
      <c r="Q330" s="240"/>
      <c r="R330" s="153"/>
      <c r="S330" s="234"/>
    </row>
    <row r="331" spans="1:19" s="152" customFormat="1">
      <c r="A331" s="234"/>
      <c r="B331" s="234"/>
      <c r="C331" s="240"/>
      <c r="D331" s="234"/>
      <c r="E331" s="259"/>
      <c r="F331" s="234"/>
      <c r="G331" s="234"/>
      <c r="H331" s="234"/>
      <c r="I331" s="155" t="s">
        <v>2505</v>
      </c>
      <c r="J331" s="153" t="s">
        <v>2507</v>
      </c>
      <c r="K331" s="148">
        <f t="shared" si="8"/>
        <v>1.9972602739726026</v>
      </c>
      <c r="L331" s="149">
        <f t="shared" si="9"/>
        <v>729</v>
      </c>
      <c r="M331" s="154">
        <v>41519</v>
      </c>
      <c r="N331" s="154">
        <v>42248</v>
      </c>
      <c r="O331" s="153"/>
      <c r="P331" s="153"/>
      <c r="Q331" s="240"/>
      <c r="R331" s="153"/>
      <c r="S331" s="234"/>
    </row>
    <row r="332" spans="1:19" s="152" customFormat="1">
      <c r="A332" s="235"/>
      <c r="B332" s="235"/>
      <c r="C332" s="241"/>
      <c r="D332" s="235"/>
      <c r="E332" s="260"/>
      <c r="F332" s="235"/>
      <c r="G332" s="235"/>
      <c r="H332" s="235"/>
      <c r="I332" s="153" t="s">
        <v>2503</v>
      </c>
      <c r="J332" s="153" t="s">
        <v>2437</v>
      </c>
      <c r="K332" s="148">
        <f t="shared" si="8"/>
        <v>4.0849315068493155</v>
      </c>
      <c r="L332" s="149">
        <f t="shared" si="9"/>
        <v>1491</v>
      </c>
      <c r="M332" s="154">
        <v>42248</v>
      </c>
      <c r="N332" s="154">
        <v>43739</v>
      </c>
      <c r="O332" s="153"/>
      <c r="P332" s="153"/>
      <c r="Q332" s="241"/>
      <c r="R332" s="153"/>
      <c r="S332" s="235"/>
    </row>
    <row r="333" spans="1:19">
      <c r="A333" s="183">
        <v>62</v>
      </c>
      <c r="B333" s="183" t="s">
        <v>2514</v>
      </c>
      <c r="C333" s="183" t="s">
        <v>2462</v>
      </c>
      <c r="D333" s="183" t="s">
        <v>2515</v>
      </c>
      <c r="E333" s="257" t="s">
        <v>2516</v>
      </c>
      <c r="F333" s="183" t="s">
        <v>1203</v>
      </c>
      <c r="G333" s="183" t="s">
        <v>2431</v>
      </c>
      <c r="H333" s="256">
        <f>SUM(L333:L339)/365</f>
        <v>36.939726027397263</v>
      </c>
      <c r="I333" s="3" t="s">
        <v>2517</v>
      </c>
      <c r="J333" s="3" t="s">
        <v>2437</v>
      </c>
      <c r="K333" s="99">
        <f t="shared" si="8"/>
        <v>3.1643835616438358</v>
      </c>
      <c r="L333" s="98">
        <f t="shared" si="9"/>
        <v>1155</v>
      </c>
      <c r="M333" s="109" t="s">
        <v>2526</v>
      </c>
      <c r="N333" s="109" t="s">
        <v>2350</v>
      </c>
      <c r="O333" s="3" t="s">
        <v>2476</v>
      </c>
      <c r="P333" s="3" t="s">
        <v>2539</v>
      </c>
      <c r="Q333" s="248" t="s">
        <v>2480</v>
      </c>
      <c r="R333" s="104" t="s">
        <v>1216</v>
      </c>
      <c r="S333" s="180" t="s">
        <v>2481</v>
      </c>
    </row>
    <row r="334" spans="1:19">
      <c r="A334" s="184"/>
      <c r="B334" s="184"/>
      <c r="C334" s="184"/>
      <c r="D334" s="184"/>
      <c r="E334" s="254"/>
      <c r="F334" s="184"/>
      <c r="G334" s="184"/>
      <c r="H334" s="184"/>
      <c r="I334" s="3" t="s">
        <v>2518</v>
      </c>
      <c r="J334" s="3" t="s">
        <v>2524</v>
      </c>
      <c r="K334" s="99">
        <f t="shared" ref="K334:K353" si="10">L334/365</f>
        <v>4.0027397260273974</v>
      </c>
      <c r="L334" s="98">
        <f t="shared" ref="L334:L353" si="11">N334-M334</f>
        <v>1461</v>
      </c>
      <c r="M334" s="109" t="s">
        <v>2527</v>
      </c>
      <c r="N334" s="109" t="s">
        <v>2350</v>
      </c>
      <c r="O334" s="3" t="s">
        <v>2537</v>
      </c>
      <c r="P334" s="102" t="s">
        <v>2540</v>
      </c>
      <c r="Q334" s="249"/>
      <c r="R334" s="3"/>
      <c r="S334" s="181"/>
    </row>
    <row r="335" spans="1:19">
      <c r="A335" s="184"/>
      <c r="B335" s="184"/>
      <c r="C335" s="184"/>
      <c r="D335" s="184"/>
      <c r="E335" s="254"/>
      <c r="F335" s="184"/>
      <c r="G335" s="184"/>
      <c r="H335" s="184"/>
      <c r="I335" s="3" t="s">
        <v>2519</v>
      </c>
      <c r="J335" s="3" t="s">
        <v>2524</v>
      </c>
      <c r="K335" s="99">
        <f t="shared" si="10"/>
        <v>3.0794520547945203</v>
      </c>
      <c r="L335" s="98">
        <f t="shared" si="11"/>
        <v>1124</v>
      </c>
      <c r="M335" s="109" t="s">
        <v>2528</v>
      </c>
      <c r="N335" s="109" t="s">
        <v>2527</v>
      </c>
      <c r="O335" s="3" t="s">
        <v>2538</v>
      </c>
      <c r="P335" s="3" t="s">
        <v>2541</v>
      </c>
      <c r="Q335" s="249"/>
      <c r="R335" s="3"/>
      <c r="S335" s="181"/>
    </row>
    <row r="336" spans="1:19">
      <c r="A336" s="184"/>
      <c r="B336" s="184"/>
      <c r="C336" s="184"/>
      <c r="D336" s="184"/>
      <c r="E336" s="254"/>
      <c r="F336" s="184"/>
      <c r="G336" s="184"/>
      <c r="H336" s="184"/>
      <c r="I336" s="3" t="s">
        <v>2520</v>
      </c>
      <c r="J336" s="3" t="s">
        <v>2524</v>
      </c>
      <c r="K336" s="99">
        <f t="shared" si="10"/>
        <v>1.5068493150684932</v>
      </c>
      <c r="L336" s="98">
        <f t="shared" si="11"/>
        <v>550</v>
      </c>
      <c r="M336" s="109" t="s">
        <v>2529</v>
      </c>
      <c r="N336" s="109" t="s">
        <v>2530</v>
      </c>
      <c r="O336" s="3"/>
      <c r="P336" s="3"/>
      <c r="Q336" s="249"/>
      <c r="R336" s="3"/>
      <c r="S336" s="181"/>
    </row>
    <row r="337" spans="1:19">
      <c r="A337" s="184"/>
      <c r="B337" s="184"/>
      <c r="C337" s="184"/>
      <c r="D337" s="184"/>
      <c r="E337" s="254"/>
      <c r="F337" s="184"/>
      <c r="G337" s="184"/>
      <c r="H337" s="184"/>
      <c r="I337" s="3" t="s">
        <v>2521</v>
      </c>
      <c r="J337" s="3" t="s">
        <v>2524</v>
      </c>
      <c r="K337" s="99">
        <f t="shared" si="10"/>
        <v>1.0821917808219179</v>
      </c>
      <c r="L337" s="98">
        <f t="shared" si="11"/>
        <v>395</v>
      </c>
      <c r="M337" s="109" t="s">
        <v>2531</v>
      </c>
      <c r="N337" s="109" t="s">
        <v>2532</v>
      </c>
      <c r="O337" s="3"/>
      <c r="P337" s="3"/>
      <c r="Q337" s="249"/>
      <c r="R337" s="3"/>
      <c r="S337" s="181"/>
    </row>
    <row r="338" spans="1:19">
      <c r="A338" s="184"/>
      <c r="B338" s="184"/>
      <c r="C338" s="184"/>
      <c r="D338" s="184"/>
      <c r="E338" s="254"/>
      <c r="F338" s="184"/>
      <c r="G338" s="184"/>
      <c r="H338" s="184"/>
      <c r="I338" s="3" t="s">
        <v>2522</v>
      </c>
      <c r="J338" s="3" t="s">
        <v>2437</v>
      </c>
      <c r="K338" s="99">
        <f t="shared" si="10"/>
        <v>7.0054794520547947</v>
      </c>
      <c r="L338" s="98">
        <f t="shared" si="11"/>
        <v>2557</v>
      </c>
      <c r="M338" s="109" t="s">
        <v>2533</v>
      </c>
      <c r="N338" s="109" t="s">
        <v>2534</v>
      </c>
      <c r="O338" s="3"/>
      <c r="P338" s="3"/>
      <c r="Q338" s="249"/>
      <c r="R338" s="3"/>
      <c r="S338" s="181"/>
    </row>
    <row r="339" spans="1:19">
      <c r="A339" s="185"/>
      <c r="B339" s="185"/>
      <c r="C339" s="185"/>
      <c r="D339" s="185"/>
      <c r="E339" s="255"/>
      <c r="F339" s="185"/>
      <c r="G339" s="185"/>
      <c r="H339" s="185"/>
      <c r="I339" s="3" t="s">
        <v>2523</v>
      </c>
      <c r="J339" s="3" t="s">
        <v>2525</v>
      </c>
      <c r="K339" s="99">
        <f t="shared" si="10"/>
        <v>17.098630136986301</v>
      </c>
      <c r="L339" s="98">
        <f t="shared" si="11"/>
        <v>6241</v>
      </c>
      <c r="M339" s="109" t="s">
        <v>2535</v>
      </c>
      <c r="N339" s="109" t="s">
        <v>2536</v>
      </c>
      <c r="O339" s="3"/>
      <c r="P339" s="3"/>
      <c r="Q339" s="250"/>
      <c r="R339" s="3"/>
      <c r="S339" s="182"/>
    </row>
    <row r="340" spans="1:19">
      <c r="A340" s="183">
        <v>63</v>
      </c>
      <c r="B340" s="183" t="s">
        <v>2542</v>
      </c>
      <c r="C340" s="183" t="s">
        <v>2480</v>
      </c>
      <c r="D340" s="183" t="s">
        <v>2543</v>
      </c>
      <c r="E340" s="228" t="s">
        <v>2544</v>
      </c>
      <c r="F340" s="183" t="s">
        <v>1211</v>
      </c>
      <c r="G340" s="183" t="s">
        <v>2431</v>
      </c>
      <c r="H340" s="256">
        <f>SUM(L340:L344)/365</f>
        <v>20.024657534246575</v>
      </c>
      <c r="I340" s="3" t="s">
        <v>2545</v>
      </c>
      <c r="J340" s="3" t="s">
        <v>2437</v>
      </c>
      <c r="K340" s="99">
        <f t="shared" si="10"/>
        <v>14.441095890410958</v>
      </c>
      <c r="L340" s="98">
        <f t="shared" si="11"/>
        <v>5271</v>
      </c>
      <c r="M340" s="111">
        <v>38630</v>
      </c>
      <c r="N340" s="111">
        <v>43901</v>
      </c>
      <c r="O340" s="3" t="s">
        <v>2553</v>
      </c>
      <c r="P340" s="3" t="s">
        <v>2555</v>
      </c>
      <c r="Q340" s="248" t="s">
        <v>2462</v>
      </c>
      <c r="R340" s="3" t="s">
        <v>1290</v>
      </c>
      <c r="S340" s="180" t="s">
        <v>1294</v>
      </c>
    </row>
    <row r="341" spans="1:19">
      <c r="A341" s="184"/>
      <c r="B341" s="184"/>
      <c r="C341" s="184"/>
      <c r="D341" s="184"/>
      <c r="E341" s="254"/>
      <c r="F341" s="184"/>
      <c r="G341" s="184"/>
      <c r="H341" s="184"/>
      <c r="I341" s="3" t="s">
        <v>2546</v>
      </c>
      <c r="J341" s="3" t="s">
        <v>2550</v>
      </c>
      <c r="K341" s="99">
        <f t="shared" si="10"/>
        <v>0.57534246575342463</v>
      </c>
      <c r="L341" s="98">
        <f t="shared" si="11"/>
        <v>210</v>
      </c>
      <c r="M341" s="111">
        <v>37790</v>
      </c>
      <c r="N341" s="111">
        <v>38000</v>
      </c>
      <c r="O341" s="3" t="s">
        <v>2554</v>
      </c>
      <c r="P341" s="3" t="s">
        <v>1500</v>
      </c>
      <c r="Q341" s="249"/>
      <c r="R341" s="3" t="s">
        <v>1216</v>
      </c>
      <c r="S341" s="181"/>
    </row>
    <row r="342" spans="1:19">
      <c r="A342" s="184"/>
      <c r="B342" s="184"/>
      <c r="C342" s="184"/>
      <c r="D342" s="184"/>
      <c r="E342" s="254"/>
      <c r="F342" s="184"/>
      <c r="G342" s="184"/>
      <c r="H342" s="184"/>
      <c r="I342" s="3" t="s">
        <v>2547</v>
      </c>
      <c r="J342" s="3" t="s">
        <v>2551</v>
      </c>
      <c r="K342" s="99">
        <f t="shared" si="10"/>
        <v>0.23835616438356164</v>
      </c>
      <c r="L342" s="98">
        <f t="shared" si="11"/>
        <v>87</v>
      </c>
      <c r="M342" s="111">
        <v>36943</v>
      </c>
      <c r="N342" s="111">
        <v>37030</v>
      </c>
      <c r="O342" s="3"/>
      <c r="P342" s="3"/>
      <c r="Q342" s="249"/>
      <c r="R342" s="3" t="s">
        <v>1292</v>
      </c>
      <c r="S342" s="181"/>
    </row>
    <row r="343" spans="1:19">
      <c r="A343" s="184"/>
      <c r="B343" s="184"/>
      <c r="C343" s="184"/>
      <c r="D343" s="184"/>
      <c r="E343" s="254"/>
      <c r="F343" s="184"/>
      <c r="G343" s="184"/>
      <c r="H343" s="184"/>
      <c r="I343" s="3" t="s">
        <v>2548</v>
      </c>
      <c r="J343" s="3" t="s">
        <v>2552</v>
      </c>
      <c r="K343" s="99">
        <f t="shared" si="10"/>
        <v>1.2465753424657535</v>
      </c>
      <c r="L343" s="98">
        <f t="shared" si="11"/>
        <v>455</v>
      </c>
      <c r="M343" s="111">
        <v>35796</v>
      </c>
      <c r="N343" s="111">
        <v>36251</v>
      </c>
      <c r="O343" s="3"/>
      <c r="P343" s="3"/>
      <c r="Q343" s="249"/>
      <c r="R343" s="3"/>
      <c r="S343" s="181"/>
    </row>
    <row r="344" spans="1:19">
      <c r="A344" s="185"/>
      <c r="B344" s="185"/>
      <c r="C344" s="185"/>
      <c r="D344" s="185"/>
      <c r="E344" s="255"/>
      <c r="F344" s="185"/>
      <c r="G344" s="185"/>
      <c r="H344" s="185"/>
      <c r="I344" s="3" t="s">
        <v>2549</v>
      </c>
      <c r="J344" s="3" t="s">
        <v>2506</v>
      </c>
      <c r="K344" s="99">
        <f t="shared" si="10"/>
        <v>3.5232876712328767</v>
      </c>
      <c r="L344" s="98">
        <f t="shared" si="11"/>
        <v>1286</v>
      </c>
      <c r="M344" s="111">
        <v>32752</v>
      </c>
      <c r="N344" s="111">
        <v>34038</v>
      </c>
      <c r="O344" s="3"/>
      <c r="P344" s="3"/>
      <c r="Q344" s="250"/>
      <c r="R344" s="3"/>
      <c r="S344" s="182"/>
    </row>
    <row r="345" spans="1:19" s="152" customFormat="1">
      <c r="A345" s="233">
        <v>64</v>
      </c>
      <c r="B345" s="233" t="s">
        <v>2556</v>
      </c>
      <c r="C345" s="233" t="s">
        <v>2557</v>
      </c>
      <c r="D345" s="233" t="s">
        <v>2558</v>
      </c>
      <c r="E345" s="242" t="s">
        <v>2559</v>
      </c>
      <c r="F345" s="233" t="s">
        <v>2560</v>
      </c>
      <c r="G345" s="233" t="s">
        <v>2561</v>
      </c>
      <c r="H345" s="245">
        <f>SUM(L345:L349)/365</f>
        <v>26.271232876712329</v>
      </c>
      <c r="I345" s="153" t="s">
        <v>2562</v>
      </c>
      <c r="J345" s="153" t="s">
        <v>2567</v>
      </c>
      <c r="K345" s="148">
        <f t="shared" si="10"/>
        <v>6.7452054794520544</v>
      </c>
      <c r="L345" s="149">
        <f t="shared" si="11"/>
        <v>2462</v>
      </c>
      <c r="M345" s="154">
        <v>31922</v>
      </c>
      <c r="N345" s="154">
        <v>34384</v>
      </c>
      <c r="O345" s="153" t="s">
        <v>2572</v>
      </c>
      <c r="P345" s="153" t="s">
        <v>2575</v>
      </c>
      <c r="Q345" s="239" t="s">
        <v>2557</v>
      </c>
      <c r="R345" s="153" t="s">
        <v>1216</v>
      </c>
      <c r="S345" s="233" t="s">
        <v>2577</v>
      </c>
    </row>
    <row r="346" spans="1:19" s="152" customFormat="1">
      <c r="A346" s="234"/>
      <c r="B346" s="234"/>
      <c r="C346" s="234"/>
      <c r="D346" s="234"/>
      <c r="E346" s="259"/>
      <c r="F346" s="234"/>
      <c r="G346" s="234"/>
      <c r="H346" s="234"/>
      <c r="I346" s="153" t="s">
        <v>2563</v>
      </c>
      <c r="J346" s="153" t="s">
        <v>2568</v>
      </c>
      <c r="K346" s="148">
        <f t="shared" si="10"/>
        <v>3</v>
      </c>
      <c r="L346" s="149">
        <f t="shared" si="11"/>
        <v>1095</v>
      </c>
      <c r="M346" s="154">
        <v>36404</v>
      </c>
      <c r="N346" s="154">
        <v>37499</v>
      </c>
      <c r="O346" s="153" t="s">
        <v>2573</v>
      </c>
      <c r="P346" s="153" t="s">
        <v>2576</v>
      </c>
      <c r="Q346" s="240"/>
      <c r="R346" s="153" t="s">
        <v>3365</v>
      </c>
      <c r="S346" s="234"/>
    </row>
    <row r="347" spans="1:19" s="152" customFormat="1">
      <c r="A347" s="234"/>
      <c r="B347" s="234"/>
      <c r="C347" s="234"/>
      <c r="D347" s="234"/>
      <c r="E347" s="259"/>
      <c r="F347" s="234"/>
      <c r="G347" s="234"/>
      <c r="H347" s="234"/>
      <c r="I347" s="153" t="s">
        <v>2564</v>
      </c>
      <c r="J347" s="153" t="s">
        <v>2569</v>
      </c>
      <c r="K347" s="148">
        <f t="shared" si="10"/>
        <v>2.0575342465753423</v>
      </c>
      <c r="L347" s="149">
        <f t="shared" si="11"/>
        <v>751</v>
      </c>
      <c r="M347" s="154">
        <v>41253</v>
      </c>
      <c r="N347" s="154">
        <v>42004</v>
      </c>
      <c r="O347" s="153" t="s">
        <v>2574</v>
      </c>
      <c r="P347" s="153" t="s">
        <v>1276</v>
      </c>
      <c r="Q347" s="240"/>
      <c r="R347" s="153"/>
      <c r="S347" s="234"/>
    </row>
    <row r="348" spans="1:19" s="152" customFormat="1">
      <c r="A348" s="234"/>
      <c r="B348" s="234"/>
      <c r="C348" s="234"/>
      <c r="D348" s="234"/>
      <c r="E348" s="259"/>
      <c r="F348" s="234"/>
      <c r="G348" s="234"/>
      <c r="H348" s="234"/>
      <c r="I348" s="153" t="s">
        <v>2565</v>
      </c>
      <c r="J348" s="153" t="s">
        <v>2570</v>
      </c>
      <c r="K348" s="148">
        <f t="shared" si="10"/>
        <v>3.8520547945205479</v>
      </c>
      <c r="L348" s="149">
        <f t="shared" si="11"/>
        <v>1406</v>
      </c>
      <c r="M348" s="154">
        <v>42497</v>
      </c>
      <c r="N348" s="154">
        <v>43903</v>
      </c>
      <c r="O348" s="153"/>
      <c r="P348" s="153"/>
      <c r="Q348" s="240"/>
      <c r="R348" s="153"/>
      <c r="S348" s="234"/>
    </row>
    <row r="349" spans="1:19" s="152" customFormat="1">
      <c r="A349" s="235"/>
      <c r="B349" s="235"/>
      <c r="C349" s="235"/>
      <c r="D349" s="235"/>
      <c r="E349" s="260"/>
      <c r="F349" s="235"/>
      <c r="G349" s="235"/>
      <c r="H349" s="235"/>
      <c r="I349" s="153" t="s">
        <v>2566</v>
      </c>
      <c r="J349" s="153" t="s">
        <v>2571</v>
      </c>
      <c r="K349" s="148">
        <f t="shared" si="10"/>
        <v>10.616438356164384</v>
      </c>
      <c r="L349" s="149">
        <f t="shared" si="11"/>
        <v>3875</v>
      </c>
      <c r="M349" s="154">
        <v>40028</v>
      </c>
      <c r="N349" s="154">
        <v>43903</v>
      </c>
      <c r="O349" s="153"/>
      <c r="P349" s="153"/>
      <c r="Q349" s="241"/>
      <c r="R349" s="153"/>
      <c r="S349" s="235"/>
    </row>
    <row r="350" spans="1:19" s="129" customFormat="1">
      <c r="A350" s="190">
        <v>65</v>
      </c>
      <c r="B350" s="190" t="s">
        <v>2578</v>
      </c>
      <c r="C350" s="190" t="s">
        <v>2557</v>
      </c>
      <c r="D350" s="190" t="s">
        <v>2579</v>
      </c>
      <c r="E350" s="262" t="s">
        <v>2580</v>
      </c>
      <c r="F350" s="190" t="s">
        <v>1203</v>
      </c>
      <c r="G350" s="190" t="s">
        <v>2581</v>
      </c>
      <c r="H350" s="277">
        <f>SUM(L350:L354)/365</f>
        <v>37.367123287671234</v>
      </c>
      <c r="I350" s="128" t="s">
        <v>2582</v>
      </c>
      <c r="J350" s="128" t="s">
        <v>19</v>
      </c>
      <c r="K350" s="125">
        <f t="shared" si="10"/>
        <v>2.6273972602739728</v>
      </c>
      <c r="L350" s="126">
        <f t="shared" si="11"/>
        <v>959</v>
      </c>
      <c r="M350" s="127">
        <v>42940</v>
      </c>
      <c r="N350" s="127">
        <v>43899</v>
      </c>
      <c r="O350" s="128" t="s">
        <v>2591</v>
      </c>
      <c r="P350" s="128" t="s">
        <v>2594</v>
      </c>
      <c r="Q350" s="272" t="s">
        <v>2557</v>
      </c>
      <c r="R350" s="128"/>
      <c r="S350" s="190" t="s">
        <v>3399</v>
      </c>
    </row>
    <row r="351" spans="1:19" s="129" customFormat="1">
      <c r="A351" s="191"/>
      <c r="B351" s="191"/>
      <c r="C351" s="191"/>
      <c r="D351" s="191"/>
      <c r="E351" s="275"/>
      <c r="F351" s="191"/>
      <c r="G351" s="191"/>
      <c r="H351" s="191"/>
      <c r="I351" s="128" t="s">
        <v>2583</v>
      </c>
      <c r="J351" s="128" t="s">
        <v>2587</v>
      </c>
      <c r="K351" s="125">
        <f t="shared" si="10"/>
        <v>2.0904109589041098</v>
      </c>
      <c r="L351" s="126">
        <f t="shared" si="11"/>
        <v>763</v>
      </c>
      <c r="M351" s="127">
        <v>43136</v>
      </c>
      <c r="N351" s="127">
        <v>43899</v>
      </c>
      <c r="O351" s="128" t="s">
        <v>2592</v>
      </c>
      <c r="P351" s="128" t="s">
        <v>2595</v>
      </c>
      <c r="Q351" s="273"/>
      <c r="R351" s="128"/>
      <c r="S351" s="191"/>
    </row>
    <row r="352" spans="1:19" s="129" customFormat="1">
      <c r="A352" s="191"/>
      <c r="B352" s="191"/>
      <c r="C352" s="191"/>
      <c r="D352" s="191"/>
      <c r="E352" s="275"/>
      <c r="F352" s="191"/>
      <c r="G352" s="191"/>
      <c r="H352" s="191"/>
      <c r="I352" s="128" t="s">
        <v>2584</v>
      </c>
      <c r="J352" s="124" t="s">
        <v>2588</v>
      </c>
      <c r="K352" s="125">
        <f t="shared" si="10"/>
        <v>2.1013698630136988</v>
      </c>
      <c r="L352" s="126">
        <f t="shared" si="11"/>
        <v>767</v>
      </c>
      <c r="M352" s="127">
        <v>43132</v>
      </c>
      <c r="N352" s="127">
        <v>43899</v>
      </c>
      <c r="O352" s="128" t="s">
        <v>2593</v>
      </c>
      <c r="P352" s="128" t="s">
        <v>2596</v>
      </c>
      <c r="Q352" s="273"/>
      <c r="R352" s="128"/>
      <c r="S352" s="191"/>
    </row>
    <row r="353" spans="1:19" s="129" customFormat="1">
      <c r="A353" s="191"/>
      <c r="B353" s="191"/>
      <c r="C353" s="191"/>
      <c r="D353" s="191"/>
      <c r="E353" s="275"/>
      <c r="F353" s="191"/>
      <c r="G353" s="191"/>
      <c r="H353" s="191"/>
      <c r="I353" s="128" t="s">
        <v>2585</v>
      </c>
      <c r="J353" s="128" t="s">
        <v>2589</v>
      </c>
      <c r="K353" s="125">
        <f t="shared" si="10"/>
        <v>2.8904109589041096</v>
      </c>
      <c r="L353" s="126">
        <f t="shared" si="11"/>
        <v>1055</v>
      </c>
      <c r="M353" s="127">
        <v>41680</v>
      </c>
      <c r="N353" s="127">
        <v>42735</v>
      </c>
      <c r="O353" s="128"/>
      <c r="P353" s="128"/>
      <c r="Q353" s="273"/>
      <c r="R353" s="128"/>
      <c r="S353" s="191"/>
    </row>
    <row r="354" spans="1:19" s="129" customFormat="1">
      <c r="A354" s="192"/>
      <c r="B354" s="192"/>
      <c r="C354" s="192"/>
      <c r="D354" s="192"/>
      <c r="E354" s="276"/>
      <c r="F354" s="192"/>
      <c r="G354" s="192"/>
      <c r="H354" s="192"/>
      <c r="I354" s="128" t="s">
        <v>2586</v>
      </c>
      <c r="J354" s="128" t="s">
        <v>2590</v>
      </c>
      <c r="K354" s="125">
        <f t="shared" ref="K354:K363" si="12">L354/365</f>
        <v>27.657534246575342</v>
      </c>
      <c r="L354" s="126">
        <f t="shared" ref="L354:L363" si="13">N354-M354</f>
        <v>10095</v>
      </c>
      <c r="M354" s="127">
        <v>31118</v>
      </c>
      <c r="N354" s="127">
        <v>41213</v>
      </c>
      <c r="O354" s="128"/>
      <c r="P354" s="128"/>
      <c r="Q354" s="274"/>
      <c r="R354" s="128"/>
      <c r="S354" s="192"/>
    </row>
    <row r="355" spans="1:19">
      <c r="A355" s="183">
        <v>66</v>
      </c>
      <c r="B355" s="183" t="s">
        <v>2597</v>
      </c>
      <c r="C355" s="183" t="s">
        <v>1791</v>
      </c>
      <c r="D355" s="183" t="s">
        <v>2598</v>
      </c>
      <c r="E355" s="228" t="s">
        <v>2599</v>
      </c>
      <c r="F355" s="183" t="s">
        <v>1203</v>
      </c>
      <c r="G355" s="183" t="s">
        <v>2561</v>
      </c>
      <c r="H355" s="256">
        <f>SUM(L355:L359)/365</f>
        <v>57.827397260273976</v>
      </c>
      <c r="I355" s="3" t="s">
        <v>2600</v>
      </c>
      <c r="J355" s="3" t="s">
        <v>2603</v>
      </c>
      <c r="K355" s="99">
        <f t="shared" si="12"/>
        <v>11.838356164383562</v>
      </c>
      <c r="L355" s="98">
        <f t="shared" si="13"/>
        <v>4321</v>
      </c>
      <c r="M355" s="111">
        <v>31017</v>
      </c>
      <c r="N355" s="111">
        <v>35338</v>
      </c>
      <c r="O355" s="3" t="s">
        <v>2607</v>
      </c>
      <c r="P355" s="3" t="s">
        <v>1337</v>
      </c>
      <c r="Q355" s="248" t="s">
        <v>2611</v>
      </c>
      <c r="R355" s="3" t="s">
        <v>1290</v>
      </c>
      <c r="S355" s="180" t="s">
        <v>2577</v>
      </c>
    </row>
    <row r="356" spans="1:19">
      <c r="A356" s="184"/>
      <c r="B356" s="184"/>
      <c r="C356" s="184"/>
      <c r="D356" s="184"/>
      <c r="E356" s="254"/>
      <c r="F356" s="184"/>
      <c r="G356" s="184"/>
      <c r="H356" s="184"/>
      <c r="I356" s="3" t="s">
        <v>386</v>
      </c>
      <c r="J356" s="3" t="s">
        <v>2604</v>
      </c>
      <c r="K356" s="99">
        <f t="shared" si="12"/>
        <v>9.2520547945205482</v>
      </c>
      <c r="L356" s="98">
        <f t="shared" si="13"/>
        <v>3377</v>
      </c>
      <c r="M356" s="111">
        <v>35704</v>
      </c>
      <c r="N356" s="111">
        <v>39081</v>
      </c>
      <c r="O356" s="3" t="s">
        <v>2608</v>
      </c>
      <c r="P356" s="3" t="s">
        <v>1824</v>
      </c>
      <c r="Q356" s="249"/>
      <c r="R356" s="3" t="s">
        <v>1216</v>
      </c>
      <c r="S356" s="181"/>
    </row>
    <row r="357" spans="1:19">
      <c r="A357" s="184"/>
      <c r="B357" s="184"/>
      <c r="C357" s="184"/>
      <c r="D357" s="184"/>
      <c r="E357" s="254"/>
      <c r="F357" s="184"/>
      <c r="G357" s="184"/>
      <c r="H357" s="184"/>
      <c r="I357" s="3" t="s">
        <v>1378</v>
      </c>
      <c r="J357" s="3" t="s">
        <v>1380</v>
      </c>
      <c r="K357" s="99">
        <f t="shared" si="12"/>
        <v>7.9205479452054792</v>
      </c>
      <c r="L357" s="98">
        <f t="shared" si="13"/>
        <v>2891</v>
      </c>
      <c r="M357" s="111">
        <v>40969</v>
      </c>
      <c r="N357" s="111">
        <v>43860</v>
      </c>
      <c r="O357" s="102" t="s">
        <v>2609</v>
      </c>
      <c r="P357" s="3" t="s">
        <v>2610</v>
      </c>
      <c r="Q357" s="249"/>
      <c r="R357" s="3"/>
      <c r="S357" s="181"/>
    </row>
    <row r="358" spans="1:19">
      <c r="A358" s="184"/>
      <c r="B358" s="184"/>
      <c r="C358" s="184"/>
      <c r="D358" s="184"/>
      <c r="E358" s="254"/>
      <c r="F358" s="184"/>
      <c r="G358" s="184"/>
      <c r="H358" s="184"/>
      <c r="I358" s="3" t="s">
        <v>2601</v>
      </c>
      <c r="J358" s="102" t="s">
        <v>2605</v>
      </c>
      <c r="K358" s="99">
        <f t="shared" si="12"/>
        <v>5.7342465753424658</v>
      </c>
      <c r="L358" s="98">
        <f t="shared" si="13"/>
        <v>2093</v>
      </c>
      <c r="M358" s="111">
        <v>41810</v>
      </c>
      <c r="N358" s="111">
        <v>43903</v>
      </c>
      <c r="O358" s="3"/>
      <c r="P358" s="3"/>
      <c r="Q358" s="249"/>
      <c r="R358" s="3"/>
      <c r="S358" s="181"/>
    </row>
    <row r="359" spans="1:19">
      <c r="A359" s="185"/>
      <c r="B359" s="185"/>
      <c r="C359" s="185"/>
      <c r="D359" s="185"/>
      <c r="E359" s="255"/>
      <c r="F359" s="185"/>
      <c r="G359" s="185"/>
      <c r="H359" s="185"/>
      <c r="I359" s="3" t="s">
        <v>2602</v>
      </c>
      <c r="J359" s="3" t="s">
        <v>2606</v>
      </c>
      <c r="K359" s="99">
        <f t="shared" si="12"/>
        <v>23.082191780821919</v>
      </c>
      <c r="L359" s="98">
        <f t="shared" si="13"/>
        <v>8425</v>
      </c>
      <c r="M359" s="111">
        <v>35478</v>
      </c>
      <c r="N359" s="111">
        <v>43903</v>
      </c>
      <c r="O359" s="3"/>
      <c r="P359" s="3"/>
      <c r="Q359" s="250"/>
      <c r="R359" s="3"/>
      <c r="S359" s="182"/>
    </row>
    <row r="360" spans="1:19">
      <c r="A360" s="183">
        <v>67</v>
      </c>
      <c r="B360" s="183" t="s">
        <v>2612</v>
      </c>
      <c r="C360" s="248" t="s">
        <v>2629</v>
      </c>
      <c r="D360" s="183" t="s">
        <v>2614</v>
      </c>
      <c r="E360" s="228" t="s">
        <v>2615</v>
      </c>
      <c r="F360" s="183" t="s">
        <v>2616</v>
      </c>
      <c r="G360" s="183" t="s">
        <v>2617</v>
      </c>
      <c r="H360" s="256">
        <f>SUM(L360:L364)/365</f>
        <v>19.295890410958904</v>
      </c>
      <c r="I360" s="3" t="s">
        <v>2618</v>
      </c>
      <c r="J360" s="3" t="s">
        <v>2570</v>
      </c>
      <c r="K360" s="99">
        <f t="shared" si="12"/>
        <v>0.61643835616438358</v>
      </c>
      <c r="L360" s="98">
        <f t="shared" si="13"/>
        <v>225</v>
      </c>
      <c r="M360" s="111">
        <v>43678</v>
      </c>
      <c r="N360" s="111">
        <v>43903</v>
      </c>
      <c r="O360" s="3" t="s">
        <v>2626</v>
      </c>
      <c r="P360" s="3" t="s">
        <v>1824</v>
      </c>
      <c r="Q360" s="248" t="s">
        <v>2613</v>
      </c>
      <c r="R360" s="3" t="s">
        <v>1216</v>
      </c>
      <c r="S360" s="199" t="s">
        <v>3376</v>
      </c>
    </row>
    <row r="361" spans="1:19">
      <c r="A361" s="184"/>
      <c r="B361" s="184"/>
      <c r="C361" s="249"/>
      <c r="D361" s="184"/>
      <c r="E361" s="254"/>
      <c r="F361" s="184"/>
      <c r="G361" s="184"/>
      <c r="H361" s="184"/>
      <c r="I361" s="3" t="s">
        <v>2619</v>
      </c>
      <c r="J361" s="3" t="s">
        <v>2623</v>
      </c>
      <c r="K361" s="99">
        <f t="shared" si="12"/>
        <v>1.6219178082191781</v>
      </c>
      <c r="L361" s="98">
        <f t="shared" si="13"/>
        <v>592</v>
      </c>
      <c r="M361" s="111">
        <v>42644</v>
      </c>
      <c r="N361" s="111">
        <v>43236</v>
      </c>
      <c r="O361" s="102" t="s">
        <v>2627</v>
      </c>
      <c r="P361" s="102" t="s">
        <v>2628</v>
      </c>
      <c r="Q361" s="249"/>
      <c r="R361" s="3"/>
      <c r="S361" s="181"/>
    </row>
    <row r="362" spans="1:19">
      <c r="A362" s="184"/>
      <c r="B362" s="184"/>
      <c r="C362" s="249"/>
      <c r="D362" s="184"/>
      <c r="E362" s="254"/>
      <c r="F362" s="184"/>
      <c r="G362" s="184"/>
      <c r="H362" s="184"/>
      <c r="I362" s="3" t="s">
        <v>2620</v>
      </c>
      <c r="J362" s="3" t="s">
        <v>2623</v>
      </c>
      <c r="K362" s="99">
        <f t="shared" si="12"/>
        <v>2</v>
      </c>
      <c r="L362" s="98">
        <f t="shared" si="13"/>
        <v>730</v>
      </c>
      <c r="M362" s="111">
        <v>41913</v>
      </c>
      <c r="N362" s="111">
        <v>42643</v>
      </c>
      <c r="O362" s="3"/>
      <c r="P362" s="3"/>
      <c r="Q362" s="249"/>
      <c r="R362" s="3"/>
      <c r="S362" s="181"/>
    </row>
    <row r="363" spans="1:19">
      <c r="A363" s="184"/>
      <c r="B363" s="184"/>
      <c r="C363" s="249"/>
      <c r="D363" s="184"/>
      <c r="E363" s="254"/>
      <c r="F363" s="184"/>
      <c r="G363" s="184"/>
      <c r="H363" s="184"/>
      <c r="I363" s="3" t="s">
        <v>2621</v>
      </c>
      <c r="J363" s="3" t="s">
        <v>2624</v>
      </c>
      <c r="K363" s="99">
        <f t="shared" si="12"/>
        <v>8.2547945205479447</v>
      </c>
      <c r="L363" s="98">
        <f t="shared" si="13"/>
        <v>3013</v>
      </c>
      <c r="M363" s="111">
        <v>38657</v>
      </c>
      <c r="N363" s="111">
        <v>41670</v>
      </c>
      <c r="O363" s="3"/>
      <c r="P363" s="3"/>
      <c r="Q363" s="249"/>
      <c r="R363" s="3"/>
      <c r="S363" s="181"/>
    </row>
    <row r="364" spans="1:19">
      <c r="A364" s="185"/>
      <c r="B364" s="185"/>
      <c r="C364" s="250"/>
      <c r="D364" s="185"/>
      <c r="E364" s="255"/>
      <c r="F364" s="185"/>
      <c r="G364" s="185"/>
      <c r="H364" s="185"/>
      <c r="I364" s="3" t="s">
        <v>2622</v>
      </c>
      <c r="J364" s="3" t="s">
        <v>2625</v>
      </c>
      <c r="K364" s="99">
        <f t="shared" ref="K364" si="14">L364/365</f>
        <v>6.8027397260273972</v>
      </c>
      <c r="L364" s="98">
        <f t="shared" ref="L364" si="15">N364-M364</f>
        <v>2483</v>
      </c>
      <c r="M364" s="111">
        <v>35065</v>
      </c>
      <c r="N364" s="111">
        <v>37548</v>
      </c>
      <c r="O364" s="3"/>
      <c r="P364" s="3"/>
      <c r="Q364" s="250"/>
      <c r="R364" s="3"/>
      <c r="S364" s="182"/>
    </row>
    <row r="365" spans="1:19">
      <c r="A365" s="183">
        <v>68</v>
      </c>
      <c r="B365" s="183" t="s">
        <v>2630</v>
      </c>
      <c r="C365" s="248" t="s">
        <v>2653</v>
      </c>
      <c r="D365" s="183" t="s">
        <v>2632</v>
      </c>
      <c r="E365" s="183"/>
      <c r="F365" s="183" t="s">
        <v>2633</v>
      </c>
      <c r="G365" s="183" t="s">
        <v>2617</v>
      </c>
      <c r="H365" s="256">
        <f>SUM(L365:L369)/365</f>
        <v>62.446575342465756</v>
      </c>
      <c r="I365" s="3" t="s">
        <v>2618</v>
      </c>
      <c r="J365" s="3" t="s">
        <v>19</v>
      </c>
      <c r="K365" s="99">
        <f t="shared" ref="K365:K414" si="16">L365/365</f>
        <v>5.7534246575342465</v>
      </c>
      <c r="L365" s="98">
        <f t="shared" ref="L365:L414" si="17">N365-M365</f>
        <v>2100</v>
      </c>
      <c r="M365" s="109" t="s">
        <v>2640</v>
      </c>
      <c r="N365" s="109" t="s">
        <v>2641</v>
      </c>
      <c r="O365" s="3" t="s">
        <v>2649</v>
      </c>
      <c r="P365" s="3" t="s">
        <v>2651</v>
      </c>
      <c r="Q365" s="248" t="s">
        <v>2631</v>
      </c>
      <c r="R365" s="104" t="s">
        <v>1290</v>
      </c>
      <c r="S365" s="199" t="s">
        <v>1294</v>
      </c>
    </row>
    <row r="366" spans="1:19">
      <c r="A366" s="184"/>
      <c r="B366" s="184"/>
      <c r="C366" s="249"/>
      <c r="D366" s="184"/>
      <c r="E366" s="254"/>
      <c r="F366" s="184"/>
      <c r="G366" s="184"/>
      <c r="H366" s="184"/>
      <c r="I366" s="3" t="s">
        <v>2634</v>
      </c>
      <c r="J366" s="3" t="s">
        <v>2637</v>
      </c>
      <c r="K366" s="99">
        <f t="shared" si="16"/>
        <v>17.090410958904108</v>
      </c>
      <c r="L366" s="98">
        <f t="shared" si="17"/>
        <v>6238</v>
      </c>
      <c r="M366" s="109" t="s">
        <v>2642</v>
      </c>
      <c r="N366" s="109" t="s">
        <v>2641</v>
      </c>
      <c r="O366" s="3" t="s">
        <v>2572</v>
      </c>
      <c r="P366" s="3" t="s">
        <v>2652</v>
      </c>
      <c r="Q366" s="249"/>
      <c r="R366" s="104" t="s">
        <v>1216</v>
      </c>
      <c r="S366" s="181"/>
    </row>
    <row r="367" spans="1:19">
      <c r="A367" s="184"/>
      <c r="B367" s="184"/>
      <c r="C367" s="249"/>
      <c r="D367" s="184"/>
      <c r="E367" s="254"/>
      <c r="F367" s="184"/>
      <c r="G367" s="184"/>
      <c r="H367" s="184"/>
      <c r="I367" s="3" t="s">
        <v>2601</v>
      </c>
      <c r="J367" s="3" t="s">
        <v>2638</v>
      </c>
      <c r="K367" s="99">
        <f t="shared" si="16"/>
        <v>17.841095890410958</v>
      </c>
      <c r="L367" s="98">
        <f t="shared" si="17"/>
        <v>6512</v>
      </c>
      <c r="M367" s="109" t="s">
        <v>2643</v>
      </c>
      <c r="N367" s="109" t="s">
        <v>2644</v>
      </c>
      <c r="O367" s="3" t="s">
        <v>2650</v>
      </c>
      <c r="P367" s="102" t="s">
        <v>1913</v>
      </c>
      <c r="Q367" s="249"/>
      <c r="R367" s="3"/>
      <c r="S367" s="181"/>
    </row>
    <row r="368" spans="1:19">
      <c r="A368" s="184"/>
      <c r="B368" s="184"/>
      <c r="C368" s="249"/>
      <c r="D368" s="184"/>
      <c r="E368" s="254"/>
      <c r="F368" s="184"/>
      <c r="G368" s="184"/>
      <c r="H368" s="184"/>
      <c r="I368" s="3" t="s">
        <v>2635</v>
      </c>
      <c r="J368" s="3" t="s">
        <v>2623</v>
      </c>
      <c r="K368" s="99">
        <f t="shared" si="16"/>
        <v>2.6712328767123288</v>
      </c>
      <c r="L368" s="98">
        <f t="shared" si="17"/>
        <v>975</v>
      </c>
      <c r="M368" s="109" t="s">
        <v>2645</v>
      </c>
      <c r="N368" s="109" t="s">
        <v>2646</v>
      </c>
      <c r="O368" s="3"/>
      <c r="P368" s="3"/>
      <c r="Q368" s="249"/>
      <c r="R368" s="3"/>
      <c r="S368" s="181"/>
    </row>
    <row r="369" spans="1:19">
      <c r="A369" s="185"/>
      <c r="B369" s="185"/>
      <c r="C369" s="250"/>
      <c r="D369" s="185"/>
      <c r="E369" s="255"/>
      <c r="F369" s="185"/>
      <c r="G369" s="185"/>
      <c r="H369" s="185"/>
      <c r="I369" s="3" t="s">
        <v>2636</v>
      </c>
      <c r="J369" s="3" t="s">
        <v>2639</v>
      </c>
      <c r="K369" s="99">
        <f t="shared" si="16"/>
        <v>19.090410958904108</v>
      </c>
      <c r="L369" s="98">
        <f t="shared" si="17"/>
        <v>6968</v>
      </c>
      <c r="M369" s="109" t="s">
        <v>2647</v>
      </c>
      <c r="N369" s="109" t="s">
        <v>2648</v>
      </c>
      <c r="O369" s="3"/>
      <c r="P369" s="3"/>
      <c r="Q369" s="250"/>
      <c r="R369" s="3"/>
      <c r="S369" s="182"/>
    </row>
    <row r="370" spans="1:19" s="129" customFormat="1">
      <c r="A370" s="190">
        <v>69</v>
      </c>
      <c r="B370" s="190" t="s">
        <v>2654</v>
      </c>
      <c r="C370" s="272" t="s">
        <v>2653</v>
      </c>
      <c r="D370" s="190" t="s">
        <v>2655</v>
      </c>
      <c r="E370" s="190"/>
      <c r="F370" s="190" t="s">
        <v>1211</v>
      </c>
      <c r="G370" s="190" t="s">
        <v>2617</v>
      </c>
      <c r="H370" s="277">
        <f>SUM(L370:L375)/365</f>
        <v>11.501369863013698</v>
      </c>
      <c r="I370" s="128" t="s">
        <v>2618</v>
      </c>
      <c r="J370" s="128" t="s">
        <v>2570</v>
      </c>
      <c r="K370" s="125">
        <f t="shared" si="16"/>
        <v>0.75068493150684934</v>
      </c>
      <c r="L370" s="126">
        <f t="shared" si="17"/>
        <v>274</v>
      </c>
      <c r="M370" s="130" t="s">
        <v>2663</v>
      </c>
      <c r="N370" s="130" t="s">
        <v>2641</v>
      </c>
      <c r="O370" s="128" t="s">
        <v>2673</v>
      </c>
      <c r="P370" s="128" t="s">
        <v>2674</v>
      </c>
      <c r="Q370" s="272" t="s">
        <v>2631</v>
      </c>
      <c r="R370" s="128"/>
      <c r="S370" s="190" t="s">
        <v>3399</v>
      </c>
    </row>
    <row r="371" spans="1:19" s="129" customFormat="1">
      <c r="A371" s="191"/>
      <c r="B371" s="191"/>
      <c r="C371" s="273"/>
      <c r="D371" s="191"/>
      <c r="E371" s="275"/>
      <c r="F371" s="191"/>
      <c r="G371" s="191"/>
      <c r="H371" s="191"/>
      <c r="I371" s="128" t="s">
        <v>2656</v>
      </c>
      <c r="J371" s="128" t="s">
        <v>2661</v>
      </c>
      <c r="K371" s="125">
        <f t="shared" si="16"/>
        <v>0.41369863013698632</v>
      </c>
      <c r="L371" s="126">
        <f t="shared" si="17"/>
        <v>151</v>
      </c>
      <c r="M371" s="130" t="s">
        <v>2644</v>
      </c>
      <c r="N371" s="130" t="s">
        <v>2664</v>
      </c>
      <c r="O371" s="128"/>
      <c r="P371" s="128"/>
      <c r="Q371" s="273"/>
      <c r="R371" s="128"/>
      <c r="S371" s="191"/>
    </row>
    <row r="372" spans="1:19" s="129" customFormat="1">
      <c r="A372" s="191"/>
      <c r="B372" s="191"/>
      <c r="C372" s="273"/>
      <c r="D372" s="191"/>
      <c r="E372" s="275"/>
      <c r="F372" s="191"/>
      <c r="G372" s="191"/>
      <c r="H372" s="191"/>
      <c r="I372" s="128" t="s">
        <v>2657</v>
      </c>
      <c r="J372" s="128" t="s">
        <v>2639</v>
      </c>
      <c r="K372" s="125">
        <f t="shared" si="16"/>
        <v>2</v>
      </c>
      <c r="L372" s="126">
        <f t="shared" si="17"/>
        <v>730</v>
      </c>
      <c r="M372" s="130" t="s">
        <v>2665</v>
      </c>
      <c r="N372" s="130" t="s">
        <v>2666</v>
      </c>
      <c r="O372" s="128"/>
      <c r="P372" s="128"/>
      <c r="Q372" s="273"/>
      <c r="R372" s="128"/>
      <c r="S372" s="191"/>
    </row>
    <row r="373" spans="1:19" s="129" customFormat="1">
      <c r="A373" s="191"/>
      <c r="B373" s="191"/>
      <c r="C373" s="273"/>
      <c r="D373" s="191"/>
      <c r="E373" s="275"/>
      <c r="F373" s="191"/>
      <c r="G373" s="191"/>
      <c r="H373" s="191"/>
      <c r="I373" s="128" t="s">
        <v>2658</v>
      </c>
      <c r="J373" s="128" t="s">
        <v>2662</v>
      </c>
      <c r="K373" s="125">
        <f t="shared" si="16"/>
        <v>3.6684931506849314</v>
      </c>
      <c r="L373" s="126">
        <f t="shared" si="17"/>
        <v>1339</v>
      </c>
      <c r="M373" s="130" t="s">
        <v>2667</v>
      </c>
      <c r="N373" s="130" t="s">
        <v>2668</v>
      </c>
      <c r="O373" s="128"/>
      <c r="P373" s="128"/>
      <c r="Q373" s="273"/>
      <c r="R373" s="128"/>
      <c r="S373" s="191"/>
    </row>
    <row r="374" spans="1:19" s="129" customFormat="1">
      <c r="A374" s="191"/>
      <c r="B374" s="191"/>
      <c r="C374" s="273"/>
      <c r="D374" s="191"/>
      <c r="E374" s="275"/>
      <c r="F374" s="191"/>
      <c r="G374" s="191"/>
      <c r="H374" s="191"/>
      <c r="I374" s="128" t="s">
        <v>2659</v>
      </c>
      <c r="J374" s="128" t="s">
        <v>2625</v>
      </c>
      <c r="K374" s="125">
        <f t="shared" si="16"/>
        <v>2.7506849315068491</v>
      </c>
      <c r="L374" s="126">
        <f t="shared" si="17"/>
        <v>1004</v>
      </c>
      <c r="M374" s="130" t="s">
        <v>2669</v>
      </c>
      <c r="N374" s="130" t="s">
        <v>2670</v>
      </c>
      <c r="O374" s="128"/>
      <c r="P374" s="128"/>
      <c r="Q374" s="273"/>
      <c r="R374" s="128"/>
      <c r="S374" s="191"/>
    </row>
    <row r="375" spans="1:19" s="129" customFormat="1">
      <c r="A375" s="192"/>
      <c r="B375" s="192"/>
      <c r="C375" s="274"/>
      <c r="D375" s="192"/>
      <c r="E375" s="276"/>
      <c r="F375" s="192"/>
      <c r="G375" s="192"/>
      <c r="H375" s="192"/>
      <c r="I375" s="128" t="s">
        <v>2660</v>
      </c>
      <c r="J375" s="128" t="s">
        <v>2625</v>
      </c>
      <c r="K375" s="125">
        <f t="shared" si="16"/>
        <v>1.9178082191780821</v>
      </c>
      <c r="L375" s="126">
        <f t="shared" si="17"/>
        <v>700</v>
      </c>
      <c r="M375" s="130" t="s">
        <v>2671</v>
      </c>
      <c r="N375" s="130" t="s">
        <v>2672</v>
      </c>
      <c r="O375" s="128"/>
      <c r="P375" s="128"/>
      <c r="Q375" s="274"/>
      <c r="R375" s="128"/>
      <c r="S375" s="192"/>
    </row>
    <row r="376" spans="1:19" s="152" customFormat="1">
      <c r="A376" s="233">
        <v>70</v>
      </c>
      <c r="B376" s="233" t="s">
        <v>2675</v>
      </c>
      <c r="C376" s="239" t="s">
        <v>2693</v>
      </c>
      <c r="D376" s="233" t="s">
        <v>2676</v>
      </c>
      <c r="E376" s="233"/>
      <c r="F376" s="233" t="s">
        <v>2677</v>
      </c>
      <c r="G376" s="233" t="s">
        <v>2581</v>
      </c>
      <c r="H376" s="245">
        <f>SUM(L376:L379)/365</f>
        <v>6.2575342465753421</v>
      </c>
      <c r="I376" s="153" t="s">
        <v>2678</v>
      </c>
      <c r="J376" s="153" t="s">
        <v>2682</v>
      </c>
      <c r="K376" s="148">
        <f t="shared" si="16"/>
        <v>2.3315068493150686</v>
      </c>
      <c r="L376" s="149">
        <f t="shared" si="17"/>
        <v>851</v>
      </c>
      <c r="M376" s="150" t="s">
        <v>2686</v>
      </c>
      <c r="N376" s="150" t="s">
        <v>2641</v>
      </c>
      <c r="O376" s="153" t="s">
        <v>2684</v>
      </c>
      <c r="P376" s="153" t="s">
        <v>1912</v>
      </c>
      <c r="Q376" s="239" t="s">
        <v>2694</v>
      </c>
      <c r="R376" s="153" t="s">
        <v>1216</v>
      </c>
      <c r="S376" s="233" t="s">
        <v>3375</v>
      </c>
    </row>
    <row r="377" spans="1:19" s="152" customFormat="1">
      <c r="A377" s="234"/>
      <c r="B377" s="234"/>
      <c r="C377" s="240"/>
      <c r="D377" s="234"/>
      <c r="E377" s="259"/>
      <c r="F377" s="234"/>
      <c r="G377" s="234"/>
      <c r="H377" s="234"/>
      <c r="I377" s="153" t="s">
        <v>2679</v>
      </c>
      <c r="J377" s="153" t="s">
        <v>2683</v>
      </c>
      <c r="K377" s="148">
        <f t="shared" si="16"/>
        <v>1.6712328767123288</v>
      </c>
      <c r="L377" s="149">
        <f t="shared" si="17"/>
        <v>610</v>
      </c>
      <c r="M377" s="150" t="s">
        <v>2687</v>
      </c>
      <c r="N377" s="150" t="s">
        <v>2686</v>
      </c>
      <c r="O377" s="153" t="s">
        <v>928</v>
      </c>
      <c r="P377" s="155" t="s">
        <v>1913</v>
      </c>
      <c r="Q377" s="240"/>
      <c r="R377" s="153"/>
      <c r="S377" s="234"/>
    </row>
    <row r="378" spans="1:19" s="152" customFormat="1">
      <c r="A378" s="234"/>
      <c r="B378" s="234"/>
      <c r="C378" s="240"/>
      <c r="D378" s="234"/>
      <c r="E378" s="259"/>
      <c r="F378" s="234"/>
      <c r="G378" s="234"/>
      <c r="H378" s="234"/>
      <c r="I378" s="153" t="s">
        <v>2680</v>
      </c>
      <c r="J378" s="153" t="s">
        <v>2684</v>
      </c>
      <c r="K378" s="148">
        <f t="shared" si="16"/>
        <v>2.0027397260273974</v>
      </c>
      <c r="L378" s="149">
        <f t="shared" si="17"/>
        <v>731</v>
      </c>
      <c r="M378" s="150" t="s">
        <v>2688</v>
      </c>
      <c r="N378" s="150" t="s">
        <v>2687</v>
      </c>
      <c r="O378" s="155" t="s">
        <v>2691</v>
      </c>
      <c r="P378" s="153" t="s">
        <v>2692</v>
      </c>
      <c r="Q378" s="240"/>
      <c r="R378" s="153"/>
      <c r="S378" s="234"/>
    </row>
    <row r="379" spans="1:19" s="152" customFormat="1">
      <c r="A379" s="235"/>
      <c r="B379" s="235"/>
      <c r="C379" s="241"/>
      <c r="D379" s="235"/>
      <c r="E379" s="260"/>
      <c r="F379" s="235"/>
      <c r="G379" s="235"/>
      <c r="H379" s="235"/>
      <c r="I379" s="153" t="s">
        <v>2681</v>
      </c>
      <c r="J379" s="153" t="s">
        <v>2685</v>
      </c>
      <c r="K379" s="148">
        <f t="shared" si="16"/>
        <v>0.25205479452054796</v>
      </c>
      <c r="L379" s="149">
        <f t="shared" si="17"/>
        <v>92</v>
      </c>
      <c r="M379" s="150" t="s">
        <v>2689</v>
      </c>
      <c r="N379" s="150" t="s">
        <v>2690</v>
      </c>
      <c r="O379" s="153"/>
      <c r="P379" s="153"/>
      <c r="Q379" s="241"/>
      <c r="R379" s="153"/>
      <c r="S379" s="235"/>
    </row>
    <row r="380" spans="1:19" s="8" customFormat="1">
      <c r="A380" s="180">
        <v>71</v>
      </c>
      <c r="B380" s="180" t="s">
        <v>2695</v>
      </c>
      <c r="C380" s="287" t="s">
        <v>2653</v>
      </c>
      <c r="D380" s="180" t="s">
        <v>2696</v>
      </c>
      <c r="E380" s="180"/>
      <c r="F380" s="180" t="s">
        <v>1201</v>
      </c>
      <c r="G380" s="180" t="s">
        <v>2561</v>
      </c>
      <c r="H380" s="283">
        <f>SUM(L380:L384)/365</f>
        <v>28.010958904109589</v>
      </c>
      <c r="I380" s="119" t="s">
        <v>2697</v>
      </c>
      <c r="J380" s="119" t="s">
        <v>2702</v>
      </c>
      <c r="K380" s="131">
        <f t="shared" si="16"/>
        <v>6.087671232876712</v>
      </c>
      <c r="L380" s="132">
        <f t="shared" si="17"/>
        <v>2222</v>
      </c>
      <c r="M380" s="142" t="s">
        <v>2706</v>
      </c>
      <c r="N380" s="142" t="s">
        <v>2707</v>
      </c>
      <c r="O380" s="119" t="s">
        <v>2714</v>
      </c>
      <c r="P380" s="119" t="s">
        <v>2716</v>
      </c>
      <c r="Q380" s="287" t="s">
        <v>2631</v>
      </c>
      <c r="R380" s="118" t="s">
        <v>3397</v>
      </c>
      <c r="S380" s="199" t="s">
        <v>3375</v>
      </c>
    </row>
    <row r="381" spans="1:19" s="8" customFormat="1">
      <c r="A381" s="181"/>
      <c r="B381" s="181"/>
      <c r="C381" s="288"/>
      <c r="D381" s="181"/>
      <c r="E381" s="281"/>
      <c r="F381" s="181"/>
      <c r="G381" s="181"/>
      <c r="H381" s="181"/>
      <c r="I381" s="119" t="s">
        <v>2698</v>
      </c>
      <c r="J381" s="119" t="s">
        <v>2703</v>
      </c>
      <c r="K381" s="131">
        <f t="shared" si="16"/>
        <v>6.9205479452054792</v>
      </c>
      <c r="L381" s="132">
        <f t="shared" si="17"/>
        <v>2526</v>
      </c>
      <c r="M381" s="142" t="s">
        <v>2708</v>
      </c>
      <c r="N381" s="142" t="s">
        <v>2709</v>
      </c>
      <c r="O381" s="119" t="s">
        <v>2715</v>
      </c>
      <c r="P381" s="119" t="s">
        <v>2717</v>
      </c>
      <c r="Q381" s="288"/>
      <c r="R381" s="119"/>
      <c r="S381" s="181"/>
    </row>
    <row r="382" spans="1:19" s="8" customFormat="1">
      <c r="A382" s="181"/>
      <c r="B382" s="181"/>
      <c r="C382" s="288"/>
      <c r="D382" s="181"/>
      <c r="E382" s="281"/>
      <c r="F382" s="181"/>
      <c r="G382" s="181"/>
      <c r="H382" s="181"/>
      <c r="I382" s="119" t="s">
        <v>2699</v>
      </c>
      <c r="J382" s="119" t="s">
        <v>2704</v>
      </c>
      <c r="K382" s="131">
        <f t="shared" si="16"/>
        <v>10.920547945205479</v>
      </c>
      <c r="L382" s="132">
        <f t="shared" si="17"/>
        <v>3986</v>
      </c>
      <c r="M382" s="142" t="s">
        <v>2710</v>
      </c>
      <c r="N382" s="142" t="s">
        <v>2711</v>
      </c>
      <c r="O382" s="119"/>
      <c r="P382" s="119"/>
      <c r="Q382" s="288"/>
      <c r="R382" s="119"/>
      <c r="S382" s="181"/>
    </row>
    <row r="383" spans="1:19" s="8" customFormat="1">
      <c r="A383" s="181"/>
      <c r="B383" s="181"/>
      <c r="C383" s="288"/>
      <c r="D383" s="181"/>
      <c r="E383" s="281"/>
      <c r="F383" s="181"/>
      <c r="G383" s="181"/>
      <c r="H383" s="181"/>
      <c r="I383" s="119" t="s">
        <v>2700</v>
      </c>
      <c r="J383" s="119" t="s">
        <v>2705</v>
      </c>
      <c r="K383" s="131">
        <f t="shared" si="16"/>
        <v>2.9178082191780823</v>
      </c>
      <c r="L383" s="132">
        <f t="shared" si="17"/>
        <v>1065</v>
      </c>
      <c r="M383" s="142" t="s">
        <v>2712</v>
      </c>
      <c r="N383" s="142" t="s">
        <v>2644</v>
      </c>
      <c r="O383" s="119"/>
      <c r="P383" s="119"/>
      <c r="Q383" s="288"/>
      <c r="R383" s="119"/>
      <c r="S383" s="181"/>
    </row>
    <row r="384" spans="1:19" s="8" customFormat="1">
      <c r="A384" s="182"/>
      <c r="B384" s="182"/>
      <c r="C384" s="289"/>
      <c r="D384" s="182"/>
      <c r="E384" s="282"/>
      <c r="F384" s="182"/>
      <c r="G384" s="182"/>
      <c r="H384" s="182"/>
      <c r="I384" s="119" t="s">
        <v>2701</v>
      </c>
      <c r="J384" s="119" t="s">
        <v>2570</v>
      </c>
      <c r="K384" s="131">
        <f t="shared" si="16"/>
        <v>1.1643835616438356</v>
      </c>
      <c r="L384" s="132">
        <f t="shared" si="17"/>
        <v>425</v>
      </c>
      <c r="M384" s="142" t="s">
        <v>2713</v>
      </c>
      <c r="N384" s="142" t="s">
        <v>2641</v>
      </c>
      <c r="O384" s="119"/>
      <c r="P384" s="119"/>
      <c r="Q384" s="289"/>
      <c r="R384" s="119"/>
      <c r="S384" s="182"/>
    </row>
    <row r="385" spans="1:20">
      <c r="A385" s="183">
        <v>72</v>
      </c>
      <c r="B385" s="183" t="s">
        <v>2718</v>
      </c>
      <c r="C385" s="248" t="s">
        <v>2653</v>
      </c>
      <c r="D385" s="183" t="s">
        <v>2719</v>
      </c>
      <c r="E385" s="183"/>
      <c r="F385" s="183" t="s">
        <v>2720</v>
      </c>
      <c r="G385" s="183" t="s">
        <v>2561</v>
      </c>
      <c r="H385" s="256">
        <f>SUM(L385:L389)/365</f>
        <v>32.517808219178079</v>
      </c>
      <c r="I385" s="3" t="s">
        <v>2618</v>
      </c>
      <c r="J385" s="3" t="s">
        <v>2570</v>
      </c>
      <c r="K385" s="99">
        <f t="shared" si="16"/>
        <v>4.419178082191781</v>
      </c>
      <c r="L385" s="98">
        <f t="shared" si="17"/>
        <v>1613</v>
      </c>
      <c r="M385" s="109" t="s">
        <v>2727</v>
      </c>
      <c r="N385" s="109" t="s">
        <v>2641</v>
      </c>
      <c r="O385" s="3" t="s">
        <v>2734</v>
      </c>
      <c r="P385" s="3" t="s">
        <v>2651</v>
      </c>
      <c r="Q385" s="248" t="s">
        <v>2631</v>
      </c>
      <c r="R385" s="3" t="s">
        <v>1290</v>
      </c>
      <c r="S385" s="180" t="s">
        <v>2577</v>
      </c>
    </row>
    <row r="386" spans="1:20">
      <c r="A386" s="184"/>
      <c r="B386" s="184"/>
      <c r="C386" s="249"/>
      <c r="D386" s="184"/>
      <c r="E386" s="254"/>
      <c r="F386" s="184"/>
      <c r="G386" s="184"/>
      <c r="H386" s="278"/>
      <c r="I386" s="3" t="s">
        <v>2721</v>
      </c>
      <c r="J386" s="3" t="s">
        <v>2725</v>
      </c>
      <c r="K386" s="99">
        <f t="shared" si="16"/>
        <v>2.7479452054794522</v>
      </c>
      <c r="L386" s="98">
        <f t="shared" si="17"/>
        <v>1003</v>
      </c>
      <c r="M386" s="109" t="s">
        <v>2667</v>
      </c>
      <c r="N386" s="109" t="s">
        <v>2727</v>
      </c>
      <c r="O386" s="3" t="s">
        <v>2572</v>
      </c>
      <c r="P386" s="3" t="s">
        <v>1337</v>
      </c>
      <c r="Q386" s="249"/>
      <c r="R386" s="3" t="s">
        <v>1216</v>
      </c>
      <c r="S386" s="181"/>
    </row>
    <row r="387" spans="1:20">
      <c r="A387" s="184"/>
      <c r="B387" s="184"/>
      <c r="C387" s="249"/>
      <c r="D387" s="184"/>
      <c r="E387" s="254"/>
      <c r="F387" s="184"/>
      <c r="G387" s="184"/>
      <c r="H387" s="278"/>
      <c r="I387" s="3" t="s">
        <v>2722</v>
      </c>
      <c r="J387" s="3" t="s">
        <v>2725</v>
      </c>
      <c r="K387" s="99">
        <f t="shared" si="16"/>
        <v>6.9205479452054792</v>
      </c>
      <c r="L387" s="98">
        <f t="shared" si="17"/>
        <v>2526</v>
      </c>
      <c r="M387" s="109" t="s">
        <v>2728</v>
      </c>
      <c r="N387" s="109" t="s">
        <v>2729</v>
      </c>
      <c r="O387" s="3" t="s">
        <v>2626</v>
      </c>
      <c r="P387" s="3" t="s">
        <v>2651</v>
      </c>
      <c r="Q387" s="249"/>
      <c r="R387" s="3"/>
      <c r="S387" s="181"/>
    </row>
    <row r="388" spans="1:20">
      <c r="A388" s="184"/>
      <c r="B388" s="184"/>
      <c r="C388" s="249"/>
      <c r="D388" s="184"/>
      <c r="E388" s="254"/>
      <c r="F388" s="184"/>
      <c r="G388" s="184"/>
      <c r="H388" s="278"/>
      <c r="I388" s="3" t="s">
        <v>2723</v>
      </c>
      <c r="J388" s="3" t="s">
        <v>2725</v>
      </c>
      <c r="K388" s="99">
        <f t="shared" si="16"/>
        <v>10.923287671232877</v>
      </c>
      <c r="L388" s="98">
        <f t="shared" si="17"/>
        <v>3987</v>
      </c>
      <c r="M388" s="109" t="s">
        <v>2730</v>
      </c>
      <c r="N388" s="109" t="s">
        <v>2731</v>
      </c>
      <c r="O388" s="3" t="s">
        <v>928</v>
      </c>
      <c r="P388" s="3" t="s">
        <v>1338</v>
      </c>
      <c r="Q388" s="249"/>
      <c r="R388" s="3"/>
      <c r="S388" s="181"/>
    </row>
    <row r="389" spans="1:20">
      <c r="A389" s="184"/>
      <c r="B389" s="184"/>
      <c r="C389" s="249"/>
      <c r="D389" s="184"/>
      <c r="E389" s="254"/>
      <c r="F389" s="184"/>
      <c r="G389" s="184"/>
      <c r="H389" s="278"/>
      <c r="I389" s="3" t="s">
        <v>2724</v>
      </c>
      <c r="J389" s="3" t="s">
        <v>2726</v>
      </c>
      <c r="K389" s="99">
        <f t="shared" si="16"/>
        <v>7.506849315068493</v>
      </c>
      <c r="L389" s="98">
        <f t="shared" si="17"/>
        <v>2740</v>
      </c>
      <c r="M389" s="109" t="s">
        <v>2732</v>
      </c>
      <c r="N389" s="109" t="s">
        <v>2733</v>
      </c>
      <c r="O389" s="3" t="s">
        <v>2735</v>
      </c>
      <c r="P389" s="3" t="s">
        <v>2737</v>
      </c>
      <c r="Q389" s="249"/>
      <c r="R389" s="3"/>
      <c r="S389" s="181"/>
    </row>
    <row r="390" spans="1:20">
      <c r="A390" s="185"/>
      <c r="B390" s="185"/>
      <c r="C390" s="250"/>
      <c r="D390" s="185"/>
      <c r="E390" s="255"/>
      <c r="F390" s="185"/>
      <c r="G390" s="185"/>
      <c r="H390" s="279"/>
      <c r="I390" s="3"/>
      <c r="J390" s="3"/>
      <c r="K390" s="108"/>
      <c r="L390" s="107"/>
      <c r="M390" s="112"/>
      <c r="N390" s="112"/>
      <c r="O390" s="3" t="s">
        <v>2736</v>
      </c>
      <c r="P390" s="3" t="s">
        <v>2738</v>
      </c>
      <c r="Q390" s="250"/>
      <c r="R390" s="3"/>
      <c r="S390" s="182"/>
    </row>
    <row r="391" spans="1:20" s="140" customFormat="1">
      <c r="A391" s="312">
        <v>73</v>
      </c>
      <c r="B391" s="312" t="s">
        <v>3377</v>
      </c>
      <c r="C391" s="313" t="s">
        <v>3378</v>
      </c>
      <c r="D391" s="316" t="s">
        <v>3379</v>
      </c>
      <c r="E391" s="316"/>
      <c r="F391" s="316" t="s">
        <v>3380</v>
      </c>
      <c r="G391" s="316" t="s">
        <v>3381</v>
      </c>
      <c r="H391" s="319">
        <f>SUM(L394:L395)/365</f>
        <v>17.273972602739725</v>
      </c>
      <c r="I391" s="135" t="s">
        <v>3382</v>
      </c>
      <c r="J391" s="135" t="s">
        <v>3383</v>
      </c>
      <c r="K391" s="136"/>
      <c r="L391" s="137"/>
      <c r="M391" s="138">
        <v>2011</v>
      </c>
      <c r="N391" s="138">
        <v>2020</v>
      </c>
      <c r="O391" s="135" t="s">
        <v>3384</v>
      </c>
      <c r="P391" s="135" t="s">
        <v>3385</v>
      </c>
      <c r="Q391" s="313" t="s">
        <v>3378</v>
      </c>
      <c r="R391" s="135" t="s">
        <v>3386</v>
      </c>
      <c r="S391" s="309" t="s">
        <v>3387</v>
      </c>
      <c r="T391" s="139"/>
    </row>
    <row r="392" spans="1:20" s="140" customFormat="1">
      <c r="A392" s="310"/>
      <c r="B392" s="310"/>
      <c r="C392" s="314"/>
      <c r="D392" s="310"/>
      <c r="E392" s="317"/>
      <c r="F392" s="310"/>
      <c r="G392" s="310"/>
      <c r="H392" s="310"/>
      <c r="I392" s="135" t="s">
        <v>3388</v>
      </c>
      <c r="J392" s="135" t="s">
        <v>3389</v>
      </c>
      <c r="K392" s="136"/>
      <c r="L392" s="137"/>
      <c r="M392" s="138">
        <v>2006</v>
      </c>
      <c r="N392" s="138">
        <v>2011</v>
      </c>
      <c r="O392" s="135" t="s">
        <v>3390</v>
      </c>
      <c r="P392" s="135" t="s">
        <v>3391</v>
      </c>
      <c r="Q392" s="314"/>
      <c r="R392" s="135"/>
      <c r="S392" s="310"/>
    </row>
    <row r="393" spans="1:20" s="140" customFormat="1">
      <c r="A393" s="310"/>
      <c r="B393" s="310"/>
      <c r="C393" s="314"/>
      <c r="D393" s="310"/>
      <c r="E393" s="317"/>
      <c r="F393" s="310"/>
      <c r="G393" s="310"/>
      <c r="H393" s="310"/>
      <c r="I393" s="135" t="s">
        <v>3392</v>
      </c>
      <c r="J393" s="135" t="s">
        <v>3393</v>
      </c>
      <c r="K393" s="136"/>
      <c r="L393" s="137"/>
      <c r="M393" s="138">
        <v>1999</v>
      </c>
      <c r="N393" s="138">
        <v>2006</v>
      </c>
      <c r="O393" s="135"/>
      <c r="P393" s="135"/>
      <c r="Q393" s="314"/>
      <c r="R393" s="135"/>
      <c r="S393" s="310"/>
    </row>
    <row r="394" spans="1:20" s="140" customFormat="1">
      <c r="A394" s="310"/>
      <c r="B394" s="310"/>
      <c r="C394" s="314"/>
      <c r="D394" s="310"/>
      <c r="E394" s="317"/>
      <c r="F394" s="310"/>
      <c r="G394" s="310"/>
      <c r="H394" s="310"/>
      <c r="I394" s="135" t="s">
        <v>3394</v>
      </c>
      <c r="J394" s="135" t="s">
        <v>3395</v>
      </c>
      <c r="K394" s="136">
        <f t="shared" si="16"/>
        <v>2.4328767123287673</v>
      </c>
      <c r="L394" s="137">
        <f t="shared" si="17"/>
        <v>888</v>
      </c>
      <c r="M394" s="141">
        <v>34786</v>
      </c>
      <c r="N394" s="141">
        <v>35674</v>
      </c>
      <c r="O394" s="135"/>
      <c r="P394" s="135"/>
      <c r="Q394" s="314"/>
      <c r="R394" s="135"/>
      <c r="S394" s="310"/>
    </row>
    <row r="395" spans="1:20" s="140" customFormat="1">
      <c r="A395" s="311"/>
      <c r="B395" s="311"/>
      <c r="C395" s="315"/>
      <c r="D395" s="311"/>
      <c r="E395" s="318"/>
      <c r="F395" s="311"/>
      <c r="G395" s="311"/>
      <c r="H395" s="311"/>
      <c r="I395" s="135" t="s">
        <v>3392</v>
      </c>
      <c r="J395" s="135" t="s">
        <v>3396</v>
      </c>
      <c r="K395" s="136">
        <f t="shared" si="16"/>
        <v>14.841095890410958</v>
      </c>
      <c r="L395" s="137">
        <f t="shared" si="17"/>
        <v>5417</v>
      </c>
      <c r="M395" s="141">
        <v>33451</v>
      </c>
      <c r="N395" s="141">
        <v>38868</v>
      </c>
      <c r="O395" s="135"/>
      <c r="P395" s="135"/>
      <c r="Q395" s="315"/>
      <c r="R395" s="135"/>
      <c r="S395" s="311"/>
    </row>
    <row r="396" spans="1:20">
      <c r="A396" s="183">
        <v>74</v>
      </c>
      <c r="B396" s="183" t="s">
        <v>2744</v>
      </c>
      <c r="C396" s="248" t="s">
        <v>2653</v>
      </c>
      <c r="D396" s="183" t="s">
        <v>2745</v>
      </c>
      <c r="E396" s="183"/>
      <c r="F396" s="183" t="s">
        <v>2746</v>
      </c>
      <c r="G396" s="183" t="s">
        <v>2617</v>
      </c>
      <c r="H396" s="256">
        <f>SUM(L396:L398)/365</f>
        <v>28.769863013698629</v>
      </c>
      <c r="I396" s="3" t="s">
        <v>2618</v>
      </c>
      <c r="J396" s="3" t="s">
        <v>2570</v>
      </c>
      <c r="K396" s="99">
        <f t="shared" si="16"/>
        <v>4.419178082191781</v>
      </c>
      <c r="L396" s="98">
        <f t="shared" si="17"/>
        <v>1613</v>
      </c>
      <c r="M396" s="113" t="s">
        <v>2727</v>
      </c>
      <c r="N396" s="113" t="s">
        <v>2641</v>
      </c>
      <c r="O396" s="102" t="s">
        <v>2752</v>
      </c>
      <c r="P396" s="3" t="s">
        <v>2743</v>
      </c>
      <c r="Q396" s="248" t="s">
        <v>2631</v>
      </c>
      <c r="R396" s="3" t="s">
        <v>1290</v>
      </c>
      <c r="S396" s="199" t="s">
        <v>3375</v>
      </c>
    </row>
    <row r="397" spans="1:20">
      <c r="A397" s="184"/>
      <c r="B397" s="184"/>
      <c r="C397" s="249"/>
      <c r="D397" s="184"/>
      <c r="E397" s="254"/>
      <c r="F397" s="184"/>
      <c r="G397" s="184"/>
      <c r="H397" s="184"/>
      <c r="I397" s="3" t="s">
        <v>2739</v>
      </c>
      <c r="J397" s="3" t="s">
        <v>2725</v>
      </c>
      <c r="K397" s="99">
        <f t="shared" si="16"/>
        <v>22.509589041095889</v>
      </c>
      <c r="L397" s="98">
        <f t="shared" si="17"/>
        <v>8216</v>
      </c>
      <c r="M397" s="113" t="s">
        <v>2748</v>
      </c>
      <c r="N397" s="113" t="s">
        <v>2749</v>
      </c>
      <c r="O397" s="3" t="s">
        <v>2753</v>
      </c>
      <c r="P397" s="3" t="s">
        <v>2754</v>
      </c>
      <c r="Q397" s="249"/>
      <c r="R397" s="3"/>
      <c r="S397" s="181"/>
    </row>
    <row r="398" spans="1:20">
      <c r="A398" s="185"/>
      <c r="B398" s="185"/>
      <c r="C398" s="250"/>
      <c r="D398" s="185"/>
      <c r="E398" s="255"/>
      <c r="F398" s="185"/>
      <c r="G398" s="185"/>
      <c r="H398" s="185"/>
      <c r="I398" s="3" t="s">
        <v>2747</v>
      </c>
      <c r="J398" s="3" t="s">
        <v>2741</v>
      </c>
      <c r="K398" s="99">
        <f t="shared" si="16"/>
        <v>1.8410958904109589</v>
      </c>
      <c r="L398" s="98">
        <f t="shared" si="17"/>
        <v>672</v>
      </c>
      <c r="M398" s="113" t="s">
        <v>2750</v>
      </c>
      <c r="N398" s="113" t="s">
        <v>2751</v>
      </c>
      <c r="O398" s="3"/>
      <c r="P398" s="3"/>
      <c r="Q398" s="250"/>
      <c r="R398" s="3"/>
      <c r="S398" s="182"/>
    </row>
    <row r="399" spans="1:20">
      <c r="A399" s="183">
        <v>75</v>
      </c>
      <c r="B399" s="183" t="s">
        <v>2755</v>
      </c>
      <c r="C399" s="248" t="s">
        <v>2653</v>
      </c>
      <c r="D399" s="183" t="s">
        <v>2756</v>
      </c>
      <c r="E399" s="183"/>
      <c r="F399" s="183" t="s">
        <v>1211</v>
      </c>
      <c r="G399" s="183" t="s">
        <v>2561</v>
      </c>
      <c r="H399" s="256">
        <f>SUM(L399:L403)/365</f>
        <v>35.857534246575341</v>
      </c>
      <c r="I399" s="3" t="s">
        <v>2618</v>
      </c>
      <c r="J399" s="3" t="s">
        <v>2624</v>
      </c>
      <c r="K399" s="99">
        <f t="shared" si="16"/>
        <v>14.506849315068493</v>
      </c>
      <c r="L399" s="98">
        <f t="shared" si="17"/>
        <v>5295</v>
      </c>
      <c r="M399" s="109" t="s">
        <v>2761</v>
      </c>
      <c r="N399" s="109" t="s">
        <v>2641</v>
      </c>
      <c r="O399" s="3" t="s">
        <v>1555</v>
      </c>
      <c r="P399" s="3" t="s">
        <v>2770</v>
      </c>
      <c r="Q399" s="248" t="s">
        <v>2631</v>
      </c>
      <c r="R399" s="104"/>
      <c r="S399" s="199" t="s">
        <v>3375</v>
      </c>
    </row>
    <row r="400" spans="1:20">
      <c r="A400" s="184"/>
      <c r="B400" s="184"/>
      <c r="C400" s="249"/>
      <c r="D400" s="184"/>
      <c r="E400" s="254"/>
      <c r="F400" s="184"/>
      <c r="G400" s="184"/>
      <c r="H400" s="184"/>
      <c r="I400" s="3" t="s">
        <v>2757</v>
      </c>
      <c r="J400" s="3" t="s">
        <v>2760</v>
      </c>
      <c r="K400" s="99">
        <f t="shared" si="16"/>
        <v>5.9260273972602739</v>
      </c>
      <c r="L400" s="98">
        <f t="shared" si="17"/>
        <v>2163</v>
      </c>
      <c r="M400" s="109" t="s">
        <v>2762</v>
      </c>
      <c r="N400" s="109" t="s">
        <v>2763</v>
      </c>
      <c r="O400" s="3"/>
      <c r="P400" s="3"/>
      <c r="Q400" s="249"/>
      <c r="R400" s="3"/>
      <c r="S400" s="181"/>
    </row>
    <row r="401" spans="1:19">
      <c r="A401" s="184"/>
      <c r="B401" s="184"/>
      <c r="C401" s="249"/>
      <c r="D401" s="184"/>
      <c r="E401" s="254"/>
      <c r="F401" s="184"/>
      <c r="G401" s="184"/>
      <c r="H401" s="184"/>
      <c r="I401" s="3" t="s">
        <v>2758</v>
      </c>
      <c r="J401" s="3" t="s">
        <v>2662</v>
      </c>
      <c r="K401" s="99">
        <f t="shared" si="16"/>
        <v>5.9205479452054792</v>
      </c>
      <c r="L401" s="98">
        <f t="shared" si="17"/>
        <v>2161</v>
      </c>
      <c r="M401" s="109" t="s">
        <v>2764</v>
      </c>
      <c r="N401" s="109" t="s">
        <v>2765</v>
      </c>
      <c r="O401" s="3"/>
      <c r="P401" s="3"/>
      <c r="Q401" s="249"/>
      <c r="R401" s="3"/>
      <c r="S401" s="181"/>
    </row>
    <row r="402" spans="1:19">
      <c r="A402" s="184"/>
      <c r="B402" s="184"/>
      <c r="C402" s="249"/>
      <c r="D402" s="184"/>
      <c r="E402" s="254"/>
      <c r="F402" s="184"/>
      <c r="G402" s="184"/>
      <c r="H402" s="184"/>
      <c r="I402" s="3" t="s">
        <v>2740</v>
      </c>
      <c r="J402" s="3" t="s">
        <v>2661</v>
      </c>
      <c r="K402" s="99">
        <f t="shared" si="16"/>
        <v>3.6684931506849314</v>
      </c>
      <c r="L402" s="98">
        <f t="shared" si="17"/>
        <v>1339</v>
      </c>
      <c r="M402" s="109" t="s">
        <v>2766</v>
      </c>
      <c r="N402" s="109" t="s">
        <v>2767</v>
      </c>
      <c r="O402" s="3"/>
      <c r="P402" s="3"/>
      <c r="Q402" s="249"/>
      <c r="R402" s="3"/>
      <c r="S402" s="181"/>
    </row>
    <row r="403" spans="1:19">
      <c r="A403" s="185"/>
      <c r="B403" s="185"/>
      <c r="C403" s="250"/>
      <c r="D403" s="185"/>
      <c r="E403" s="255"/>
      <c r="F403" s="185"/>
      <c r="G403" s="185"/>
      <c r="H403" s="185"/>
      <c r="I403" s="3" t="s">
        <v>2759</v>
      </c>
      <c r="J403" s="3" t="s">
        <v>2625</v>
      </c>
      <c r="K403" s="99">
        <f t="shared" si="16"/>
        <v>5.8356164383561646</v>
      </c>
      <c r="L403" s="98">
        <f t="shared" si="17"/>
        <v>2130</v>
      </c>
      <c r="M403" s="109" t="s">
        <v>2768</v>
      </c>
      <c r="N403" s="109" t="s">
        <v>2769</v>
      </c>
      <c r="O403" s="3"/>
      <c r="P403" s="3"/>
      <c r="Q403" s="250"/>
      <c r="R403" s="3"/>
      <c r="S403" s="182"/>
    </row>
    <row r="404" spans="1:19" s="8" customFormat="1">
      <c r="A404" s="180">
        <v>76</v>
      </c>
      <c r="B404" s="180" t="s">
        <v>2771</v>
      </c>
      <c r="C404" s="180" t="s">
        <v>2557</v>
      </c>
      <c r="D404" s="180" t="s">
        <v>2772</v>
      </c>
      <c r="E404" s="180"/>
      <c r="F404" s="180" t="s">
        <v>2773</v>
      </c>
      <c r="G404" s="180" t="s">
        <v>2561</v>
      </c>
      <c r="H404" s="283">
        <f>SUM(L404:L408)/365</f>
        <v>31.435616438356163</v>
      </c>
      <c r="I404" s="119" t="s">
        <v>2618</v>
      </c>
      <c r="J404" s="119" t="s">
        <v>2570</v>
      </c>
      <c r="K404" s="131">
        <f t="shared" si="16"/>
        <v>1.4986301369863013</v>
      </c>
      <c r="L404" s="132">
        <f t="shared" si="17"/>
        <v>547</v>
      </c>
      <c r="M404" s="142" t="s">
        <v>2779</v>
      </c>
      <c r="N404" s="142" t="s">
        <v>2641</v>
      </c>
      <c r="O404" s="119"/>
      <c r="P404" s="119"/>
      <c r="Q404" s="287" t="s">
        <v>2557</v>
      </c>
      <c r="R404" s="118" t="s">
        <v>3397</v>
      </c>
      <c r="S404" s="199" t="s">
        <v>3398</v>
      </c>
    </row>
    <row r="405" spans="1:19" s="8" customFormat="1">
      <c r="A405" s="181"/>
      <c r="B405" s="181"/>
      <c r="C405" s="181"/>
      <c r="D405" s="181"/>
      <c r="E405" s="281"/>
      <c r="F405" s="181"/>
      <c r="G405" s="181"/>
      <c r="H405" s="181"/>
      <c r="I405" s="119" t="s">
        <v>2774</v>
      </c>
      <c r="J405" s="119" t="s">
        <v>2570</v>
      </c>
      <c r="K405" s="131">
        <f t="shared" si="16"/>
        <v>4.0027397260273974</v>
      </c>
      <c r="L405" s="132">
        <f t="shared" si="17"/>
        <v>1461</v>
      </c>
      <c r="M405" s="142" t="s">
        <v>2687</v>
      </c>
      <c r="N405" s="142" t="s">
        <v>2641</v>
      </c>
      <c r="O405" s="119"/>
      <c r="P405" s="119"/>
      <c r="Q405" s="288"/>
      <c r="R405" s="119"/>
      <c r="S405" s="181"/>
    </row>
    <row r="406" spans="1:19" s="8" customFormat="1">
      <c r="A406" s="181"/>
      <c r="B406" s="181"/>
      <c r="C406" s="181"/>
      <c r="D406" s="181"/>
      <c r="E406" s="281"/>
      <c r="F406" s="181"/>
      <c r="G406" s="181"/>
      <c r="H406" s="181"/>
      <c r="I406" s="119" t="s">
        <v>2775</v>
      </c>
      <c r="J406" s="119" t="s">
        <v>2778</v>
      </c>
      <c r="K406" s="131">
        <f t="shared" si="16"/>
        <v>19.931506849315067</v>
      </c>
      <c r="L406" s="132">
        <f t="shared" si="17"/>
        <v>7275</v>
      </c>
      <c r="M406" s="142" t="s">
        <v>2780</v>
      </c>
      <c r="N406" s="142" t="s">
        <v>2781</v>
      </c>
      <c r="O406" s="119"/>
      <c r="P406" s="119"/>
      <c r="Q406" s="288"/>
      <c r="R406" s="119"/>
      <c r="S406" s="181"/>
    </row>
    <row r="407" spans="1:19" s="8" customFormat="1">
      <c r="A407" s="181"/>
      <c r="B407" s="181"/>
      <c r="C407" s="181"/>
      <c r="D407" s="181"/>
      <c r="E407" s="281"/>
      <c r="F407" s="181"/>
      <c r="G407" s="181"/>
      <c r="H407" s="181"/>
      <c r="I407" s="119" t="s">
        <v>2776</v>
      </c>
      <c r="J407" s="119" t="s">
        <v>2685</v>
      </c>
      <c r="K407" s="131">
        <f t="shared" si="16"/>
        <v>2</v>
      </c>
      <c r="L407" s="132">
        <f t="shared" si="17"/>
        <v>730</v>
      </c>
      <c r="M407" s="142" t="s">
        <v>2782</v>
      </c>
      <c r="N407" s="142" t="s">
        <v>2783</v>
      </c>
      <c r="O407" s="119"/>
      <c r="P407" s="119"/>
      <c r="Q407" s="288"/>
      <c r="R407" s="119"/>
      <c r="S407" s="181"/>
    </row>
    <row r="408" spans="1:19" s="8" customFormat="1">
      <c r="A408" s="182"/>
      <c r="B408" s="182"/>
      <c r="C408" s="182"/>
      <c r="D408" s="182"/>
      <c r="E408" s="282"/>
      <c r="F408" s="182"/>
      <c r="G408" s="182"/>
      <c r="H408" s="182"/>
      <c r="I408" s="119" t="s">
        <v>2777</v>
      </c>
      <c r="J408" s="119" t="s">
        <v>2685</v>
      </c>
      <c r="K408" s="131">
        <f t="shared" si="16"/>
        <v>4.0027397260273974</v>
      </c>
      <c r="L408" s="132">
        <f t="shared" si="17"/>
        <v>1461</v>
      </c>
      <c r="M408" s="142" t="s">
        <v>2784</v>
      </c>
      <c r="N408" s="142" t="s">
        <v>2782</v>
      </c>
      <c r="O408" s="119"/>
      <c r="P408" s="119"/>
      <c r="Q408" s="289"/>
      <c r="R408" s="119"/>
      <c r="S408" s="182"/>
    </row>
    <row r="409" spans="1:19">
      <c r="A409" s="183">
        <v>77</v>
      </c>
      <c r="B409" s="183" t="s">
        <v>2785</v>
      </c>
      <c r="C409" s="248" t="s">
        <v>2629</v>
      </c>
      <c r="D409" s="183" t="s">
        <v>2786</v>
      </c>
      <c r="E409" s="183"/>
      <c r="F409" s="183" t="s">
        <v>2787</v>
      </c>
      <c r="G409" s="183" t="s">
        <v>2617</v>
      </c>
      <c r="H409" s="256">
        <f>SUM(L409:L414)/365</f>
        <v>8.2657534246575342</v>
      </c>
      <c r="I409" s="3" t="s">
        <v>2788</v>
      </c>
      <c r="J409" s="102" t="s">
        <v>2794</v>
      </c>
      <c r="K409" s="99">
        <f t="shared" si="16"/>
        <v>1.8356164383561644</v>
      </c>
      <c r="L409" s="98">
        <f t="shared" si="17"/>
        <v>670</v>
      </c>
      <c r="M409" s="109" t="s">
        <v>2799</v>
      </c>
      <c r="N409" s="109" t="s">
        <v>2641</v>
      </c>
      <c r="O409" s="3" t="s">
        <v>2807</v>
      </c>
      <c r="P409" s="3" t="s">
        <v>2810</v>
      </c>
      <c r="Q409" s="248" t="s">
        <v>2613</v>
      </c>
      <c r="R409" s="3" t="s">
        <v>1216</v>
      </c>
      <c r="S409" s="180" t="s">
        <v>1294</v>
      </c>
    </row>
    <row r="410" spans="1:19">
      <c r="A410" s="184"/>
      <c r="B410" s="184"/>
      <c r="C410" s="249"/>
      <c r="D410" s="184"/>
      <c r="E410" s="254"/>
      <c r="F410" s="184"/>
      <c r="G410" s="184"/>
      <c r="H410" s="184"/>
      <c r="I410" s="3" t="s">
        <v>2789</v>
      </c>
      <c r="J410" s="102" t="s">
        <v>2793</v>
      </c>
      <c r="K410" s="99">
        <f t="shared" si="16"/>
        <v>1</v>
      </c>
      <c r="L410" s="98">
        <f t="shared" si="17"/>
        <v>365</v>
      </c>
      <c r="M410" s="109" t="s">
        <v>2800</v>
      </c>
      <c r="N410" s="109" t="s">
        <v>2799</v>
      </c>
      <c r="O410" s="3" t="s">
        <v>2626</v>
      </c>
      <c r="P410" s="3" t="s">
        <v>2651</v>
      </c>
      <c r="Q410" s="249"/>
      <c r="R410" s="3"/>
      <c r="S410" s="181"/>
    </row>
    <row r="411" spans="1:19">
      <c r="A411" s="184"/>
      <c r="B411" s="184"/>
      <c r="C411" s="249"/>
      <c r="D411" s="184"/>
      <c r="E411" s="254"/>
      <c r="F411" s="184"/>
      <c r="G411" s="184"/>
      <c r="H411" s="184"/>
      <c r="I411" s="3" t="s">
        <v>539</v>
      </c>
      <c r="J411" s="102" t="s">
        <v>2795</v>
      </c>
      <c r="K411" s="99">
        <f t="shared" si="16"/>
        <v>1.5890410958904109</v>
      </c>
      <c r="L411" s="98">
        <f t="shared" si="17"/>
        <v>580</v>
      </c>
      <c r="M411" s="109" t="s">
        <v>2801</v>
      </c>
      <c r="N411" s="109" t="s">
        <v>2802</v>
      </c>
      <c r="O411" s="3" t="s">
        <v>708</v>
      </c>
      <c r="P411" s="3" t="s">
        <v>2811</v>
      </c>
      <c r="Q411" s="249"/>
      <c r="R411" s="3"/>
      <c r="S411" s="181"/>
    </row>
    <row r="412" spans="1:19">
      <c r="A412" s="184"/>
      <c r="B412" s="184"/>
      <c r="C412" s="249"/>
      <c r="D412" s="184"/>
      <c r="E412" s="254"/>
      <c r="F412" s="184"/>
      <c r="G412" s="184"/>
      <c r="H412" s="184"/>
      <c r="I412" s="3" t="s">
        <v>2790</v>
      </c>
      <c r="J412" s="102" t="s">
        <v>2796</v>
      </c>
      <c r="K412" s="99">
        <f t="shared" si="16"/>
        <v>0.83287671232876714</v>
      </c>
      <c r="L412" s="98">
        <f t="shared" si="17"/>
        <v>304</v>
      </c>
      <c r="M412" s="109" t="s">
        <v>2640</v>
      </c>
      <c r="N412" s="109" t="s">
        <v>2801</v>
      </c>
      <c r="O412" s="3" t="s">
        <v>2808</v>
      </c>
      <c r="P412" s="3" t="s">
        <v>2812</v>
      </c>
      <c r="Q412" s="249"/>
      <c r="R412" s="3"/>
      <c r="S412" s="181"/>
    </row>
    <row r="413" spans="1:19">
      <c r="A413" s="184"/>
      <c r="B413" s="184"/>
      <c r="C413" s="249"/>
      <c r="D413" s="184"/>
      <c r="E413" s="254"/>
      <c r="F413" s="184"/>
      <c r="G413" s="184"/>
      <c r="H413" s="184"/>
      <c r="I413" s="3" t="s">
        <v>2791</v>
      </c>
      <c r="J413" s="102" t="s">
        <v>2797</v>
      </c>
      <c r="K413" s="99">
        <f t="shared" si="16"/>
        <v>1.0821917808219179</v>
      </c>
      <c r="L413" s="98">
        <f t="shared" si="17"/>
        <v>395</v>
      </c>
      <c r="M413" s="109" t="s">
        <v>2803</v>
      </c>
      <c r="N413" s="109" t="s">
        <v>2804</v>
      </c>
      <c r="O413" s="3" t="s">
        <v>2809</v>
      </c>
      <c r="P413" s="3" t="s">
        <v>2812</v>
      </c>
      <c r="Q413" s="249"/>
      <c r="R413" s="3"/>
      <c r="S413" s="181"/>
    </row>
    <row r="414" spans="1:19">
      <c r="A414" s="185"/>
      <c r="B414" s="185"/>
      <c r="C414" s="250"/>
      <c r="D414" s="185"/>
      <c r="E414" s="255"/>
      <c r="F414" s="185"/>
      <c r="G414" s="185"/>
      <c r="H414" s="185"/>
      <c r="I414" s="3" t="s">
        <v>1226</v>
      </c>
      <c r="J414" s="102" t="s">
        <v>2798</v>
      </c>
      <c r="K414" s="99">
        <f t="shared" si="16"/>
        <v>1.9260273972602739</v>
      </c>
      <c r="L414" s="98">
        <f t="shared" si="17"/>
        <v>703</v>
      </c>
      <c r="M414" s="109" t="s">
        <v>2805</v>
      </c>
      <c r="N414" s="109" t="s">
        <v>2806</v>
      </c>
      <c r="O414" s="3"/>
      <c r="P414" s="3"/>
      <c r="Q414" s="250"/>
      <c r="R414" s="3"/>
      <c r="S414" s="182"/>
    </row>
    <row r="415" spans="1:19">
      <c r="A415" s="183">
        <v>78</v>
      </c>
      <c r="B415" s="183" t="s">
        <v>2813</v>
      </c>
      <c r="C415" s="183" t="s">
        <v>2557</v>
      </c>
      <c r="D415" s="183" t="s">
        <v>2814</v>
      </c>
      <c r="E415" s="257" t="s">
        <v>2815</v>
      </c>
      <c r="F415" s="183" t="s">
        <v>2816</v>
      </c>
      <c r="G415" s="183" t="s">
        <v>2561</v>
      </c>
      <c r="H415" s="256">
        <f>SUM(L415:L417)/365</f>
        <v>42.054794520547944</v>
      </c>
      <c r="I415" s="3" t="s">
        <v>1816</v>
      </c>
      <c r="J415" s="3" t="s">
        <v>2662</v>
      </c>
      <c r="K415" s="99">
        <f t="shared" ref="K415:K428" si="18">L415/365</f>
        <v>22.55890410958904</v>
      </c>
      <c r="L415" s="98">
        <f t="shared" ref="L415:L428" si="19">N415-M415</f>
        <v>8234</v>
      </c>
      <c r="M415" s="111">
        <v>28550</v>
      </c>
      <c r="N415" s="111">
        <v>36784</v>
      </c>
      <c r="O415" s="3" t="s">
        <v>2819</v>
      </c>
      <c r="P415" s="3" t="s">
        <v>2820</v>
      </c>
      <c r="Q415" s="248" t="s">
        <v>2557</v>
      </c>
      <c r="R415" s="3" t="s">
        <v>1290</v>
      </c>
      <c r="S415" s="180" t="s">
        <v>2577</v>
      </c>
    </row>
    <row r="416" spans="1:19">
      <c r="A416" s="184"/>
      <c r="B416" s="184"/>
      <c r="C416" s="184"/>
      <c r="D416" s="184"/>
      <c r="E416" s="254"/>
      <c r="F416" s="184"/>
      <c r="G416" s="184"/>
      <c r="H416" s="184"/>
      <c r="I416" s="3" t="s">
        <v>2817</v>
      </c>
      <c r="J416" s="3" t="s">
        <v>2606</v>
      </c>
      <c r="K416" s="99">
        <f t="shared" si="18"/>
        <v>15.295890410958904</v>
      </c>
      <c r="L416" s="98">
        <f t="shared" si="19"/>
        <v>5583</v>
      </c>
      <c r="M416" s="111">
        <v>36785</v>
      </c>
      <c r="N416" s="111">
        <v>42368</v>
      </c>
      <c r="O416" s="3"/>
      <c r="P416" s="3"/>
      <c r="Q416" s="249"/>
      <c r="R416" s="3"/>
      <c r="S416" s="181"/>
    </row>
    <row r="417" spans="1:19">
      <c r="A417" s="185"/>
      <c r="B417" s="185"/>
      <c r="C417" s="185"/>
      <c r="D417" s="185"/>
      <c r="E417" s="255"/>
      <c r="F417" s="185"/>
      <c r="G417" s="185"/>
      <c r="H417" s="185"/>
      <c r="I417" s="3" t="s">
        <v>1618</v>
      </c>
      <c r="J417" s="102" t="s">
        <v>2818</v>
      </c>
      <c r="K417" s="99">
        <f t="shared" si="18"/>
        <v>4.2</v>
      </c>
      <c r="L417" s="98">
        <f t="shared" si="19"/>
        <v>1533</v>
      </c>
      <c r="M417" s="111">
        <v>42370</v>
      </c>
      <c r="N417" s="111">
        <v>43903</v>
      </c>
      <c r="O417" s="3"/>
      <c r="P417" s="3"/>
      <c r="Q417" s="250"/>
      <c r="R417" s="3"/>
      <c r="S417" s="182"/>
    </row>
    <row r="418" spans="1:19">
      <c r="A418" s="183">
        <v>79</v>
      </c>
      <c r="B418" s="183" t="s">
        <v>2821</v>
      </c>
      <c r="C418" s="183" t="s">
        <v>2822</v>
      </c>
      <c r="D418" s="183" t="s">
        <v>2823</v>
      </c>
      <c r="E418" s="228" t="s">
        <v>2824</v>
      </c>
      <c r="F418" s="183" t="s">
        <v>2816</v>
      </c>
      <c r="G418" s="183" t="s">
        <v>2581</v>
      </c>
      <c r="H418" s="320">
        <f>SUM(L418:L422)/365</f>
        <v>25.109589041095891</v>
      </c>
      <c r="I418" s="3" t="s">
        <v>2825</v>
      </c>
      <c r="J418" s="102" t="s">
        <v>2662</v>
      </c>
      <c r="K418" s="99">
        <f t="shared" si="18"/>
        <v>21.487671232876714</v>
      </c>
      <c r="L418" s="98">
        <f t="shared" si="19"/>
        <v>7843</v>
      </c>
      <c r="M418" s="111">
        <v>34708</v>
      </c>
      <c r="N418" s="111">
        <v>42551</v>
      </c>
      <c r="O418" s="3" t="s">
        <v>2830</v>
      </c>
      <c r="P418" s="3" t="s">
        <v>2833</v>
      </c>
      <c r="Q418" s="183" t="s">
        <v>2822</v>
      </c>
      <c r="R418" s="3" t="s">
        <v>1290</v>
      </c>
      <c r="S418" s="180" t="s">
        <v>1294</v>
      </c>
    </row>
    <row r="419" spans="1:19">
      <c r="A419" s="184"/>
      <c r="B419" s="184"/>
      <c r="C419" s="184"/>
      <c r="D419" s="184"/>
      <c r="E419" s="254"/>
      <c r="F419" s="184"/>
      <c r="G419" s="184"/>
      <c r="H419" s="184"/>
      <c r="I419" s="3" t="s">
        <v>2826</v>
      </c>
      <c r="J419" s="102" t="s">
        <v>2828</v>
      </c>
      <c r="K419" s="99">
        <f t="shared" si="18"/>
        <v>2.4164383561643836</v>
      </c>
      <c r="L419" s="98">
        <f t="shared" si="19"/>
        <v>882</v>
      </c>
      <c r="M419" s="111">
        <v>42552</v>
      </c>
      <c r="N419" s="111">
        <v>43434</v>
      </c>
      <c r="O419" s="3" t="s">
        <v>2831</v>
      </c>
      <c r="P419" s="3" t="s">
        <v>2835</v>
      </c>
      <c r="Q419" s="184"/>
      <c r="R419" s="3"/>
      <c r="S419" s="181"/>
    </row>
    <row r="420" spans="1:19">
      <c r="A420" s="184"/>
      <c r="B420" s="184"/>
      <c r="C420" s="184"/>
      <c r="D420" s="184"/>
      <c r="E420" s="254"/>
      <c r="F420" s="184"/>
      <c r="G420" s="184"/>
      <c r="H420" s="184"/>
      <c r="I420" s="3" t="s">
        <v>2827</v>
      </c>
      <c r="J420" s="102" t="s">
        <v>2829</v>
      </c>
      <c r="K420" s="99">
        <f t="shared" si="18"/>
        <v>0.17260273972602741</v>
      </c>
      <c r="L420" s="98">
        <f t="shared" si="19"/>
        <v>63</v>
      </c>
      <c r="M420" s="111">
        <v>43461</v>
      </c>
      <c r="N420" s="111">
        <v>43524</v>
      </c>
      <c r="O420" s="3" t="s">
        <v>2832</v>
      </c>
      <c r="P420" s="3" t="s">
        <v>2834</v>
      </c>
      <c r="Q420" s="184"/>
      <c r="R420" s="3"/>
      <c r="S420" s="181"/>
    </row>
    <row r="421" spans="1:19">
      <c r="A421" s="184"/>
      <c r="B421" s="184"/>
      <c r="C421" s="184"/>
      <c r="D421" s="184"/>
      <c r="E421" s="254"/>
      <c r="F421" s="184"/>
      <c r="G421" s="184"/>
      <c r="H421" s="184"/>
      <c r="I421" s="3" t="s">
        <v>2827</v>
      </c>
      <c r="J421" s="102" t="s">
        <v>259</v>
      </c>
      <c r="K421" s="99">
        <f t="shared" si="18"/>
        <v>1</v>
      </c>
      <c r="L421" s="98">
        <f t="shared" si="19"/>
        <v>365</v>
      </c>
      <c r="M421" s="111">
        <v>43525</v>
      </c>
      <c r="N421" s="111">
        <v>43890</v>
      </c>
      <c r="O421" s="3"/>
      <c r="P421" s="3"/>
      <c r="Q421" s="184"/>
      <c r="R421" s="3"/>
      <c r="S421" s="181"/>
    </row>
    <row r="422" spans="1:19">
      <c r="A422" s="185"/>
      <c r="B422" s="185"/>
      <c r="C422" s="185"/>
      <c r="D422" s="185"/>
      <c r="E422" s="255"/>
      <c r="F422" s="185"/>
      <c r="G422" s="185"/>
      <c r="H422" s="185"/>
      <c r="I422" s="3" t="s">
        <v>2827</v>
      </c>
      <c r="J422" s="102" t="s">
        <v>259</v>
      </c>
      <c r="K422" s="99">
        <f t="shared" si="18"/>
        <v>3.287671232876712E-2</v>
      </c>
      <c r="L422" s="98">
        <f t="shared" si="19"/>
        <v>12</v>
      </c>
      <c r="M422" s="111">
        <v>43891</v>
      </c>
      <c r="N422" s="111">
        <v>43903</v>
      </c>
      <c r="O422" s="3"/>
      <c r="P422" s="3"/>
      <c r="Q422" s="185"/>
      <c r="R422" s="3"/>
      <c r="S422" s="182"/>
    </row>
    <row r="423" spans="1:19">
      <c r="A423" s="183">
        <v>80</v>
      </c>
      <c r="B423" s="183" t="s">
        <v>2836</v>
      </c>
      <c r="C423" s="183" t="s">
        <v>2837</v>
      </c>
      <c r="D423" s="183" t="s">
        <v>2838</v>
      </c>
      <c r="E423" s="228" t="s">
        <v>2839</v>
      </c>
      <c r="F423" s="183" t="s">
        <v>1203</v>
      </c>
      <c r="G423" s="183" t="s">
        <v>2561</v>
      </c>
      <c r="H423" s="256">
        <f>SUM(L423:L427)/365</f>
        <v>18.36986301369863</v>
      </c>
      <c r="I423" s="3" t="s">
        <v>2840</v>
      </c>
      <c r="J423" s="3" t="s">
        <v>2845</v>
      </c>
      <c r="K423" s="99">
        <f t="shared" si="18"/>
        <v>12.624657534246575</v>
      </c>
      <c r="L423" s="98">
        <f t="shared" si="19"/>
        <v>4608</v>
      </c>
      <c r="M423" s="111">
        <v>39295</v>
      </c>
      <c r="N423" s="111">
        <v>43903</v>
      </c>
      <c r="O423" s="3" t="s">
        <v>2849</v>
      </c>
      <c r="P423" s="3" t="s">
        <v>2850</v>
      </c>
      <c r="Q423" s="183" t="s">
        <v>2837</v>
      </c>
      <c r="R423" s="3" t="s">
        <v>1340</v>
      </c>
      <c r="S423" s="180" t="s">
        <v>2577</v>
      </c>
    </row>
    <row r="424" spans="1:19">
      <c r="A424" s="184"/>
      <c r="B424" s="184"/>
      <c r="C424" s="184"/>
      <c r="D424" s="184"/>
      <c r="E424" s="254"/>
      <c r="F424" s="184"/>
      <c r="G424" s="184"/>
      <c r="H424" s="184"/>
      <c r="I424" s="102" t="s">
        <v>2841</v>
      </c>
      <c r="J424" s="3" t="s">
        <v>2846</v>
      </c>
      <c r="K424" s="99">
        <f t="shared" si="18"/>
        <v>2</v>
      </c>
      <c r="L424" s="98">
        <f t="shared" si="19"/>
        <v>730</v>
      </c>
      <c r="M424" s="111">
        <v>43160</v>
      </c>
      <c r="N424" s="111">
        <v>43890</v>
      </c>
      <c r="O424" s="3"/>
      <c r="P424" s="3"/>
      <c r="Q424" s="184"/>
      <c r="R424" s="3"/>
      <c r="S424" s="181"/>
    </row>
    <row r="425" spans="1:19">
      <c r="A425" s="184"/>
      <c r="B425" s="184"/>
      <c r="C425" s="184"/>
      <c r="D425" s="184"/>
      <c r="E425" s="254"/>
      <c r="F425" s="184"/>
      <c r="G425" s="184"/>
      <c r="H425" s="184"/>
      <c r="I425" s="102" t="s">
        <v>2842</v>
      </c>
      <c r="J425" s="3" t="s">
        <v>2846</v>
      </c>
      <c r="K425" s="99">
        <f t="shared" si="18"/>
        <v>1.3315068493150686</v>
      </c>
      <c r="L425" s="98">
        <f t="shared" si="19"/>
        <v>486</v>
      </c>
      <c r="M425" s="111">
        <v>42430</v>
      </c>
      <c r="N425" s="111">
        <v>42916</v>
      </c>
      <c r="O425" s="3"/>
      <c r="P425" s="3"/>
      <c r="Q425" s="184"/>
      <c r="R425" s="3"/>
      <c r="S425" s="181"/>
    </row>
    <row r="426" spans="1:19">
      <c r="A426" s="184"/>
      <c r="B426" s="184"/>
      <c r="C426" s="184"/>
      <c r="D426" s="184"/>
      <c r="E426" s="254"/>
      <c r="F426" s="184"/>
      <c r="G426" s="184"/>
      <c r="H426" s="184"/>
      <c r="I426" s="102" t="s">
        <v>2843</v>
      </c>
      <c r="J426" s="3" t="s">
        <v>2847</v>
      </c>
      <c r="K426" s="99">
        <f t="shared" si="18"/>
        <v>1.9972602739726026</v>
      </c>
      <c r="L426" s="98">
        <f t="shared" si="19"/>
        <v>729</v>
      </c>
      <c r="M426" s="111">
        <v>41699</v>
      </c>
      <c r="N426" s="111">
        <v>42428</v>
      </c>
      <c r="O426" s="3"/>
      <c r="P426" s="3"/>
      <c r="Q426" s="184"/>
      <c r="R426" s="3"/>
      <c r="S426" s="181"/>
    </row>
    <row r="427" spans="1:19">
      <c r="A427" s="185"/>
      <c r="B427" s="185"/>
      <c r="C427" s="185"/>
      <c r="D427" s="185"/>
      <c r="E427" s="255"/>
      <c r="F427" s="185"/>
      <c r="G427" s="185"/>
      <c r="H427" s="185"/>
      <c r="I427" s="102" t="s">
        <v>2844</v>
      </c>
      <c r="J427" s="3" t="s">
        <v>2848</v>
      </c>
      <c r="K427" s="99">
        <f t="shared" si="18"/>
        <v>0.41643835616438357</v>
      </c>
      <c r="L427" s="98">
        <f t="shared" si="19"/>
        <v>152</v>
      </c>
      <c r="M427" s="111">
        <v>39142</v>
      </c>
      <c r="N427" s="111">
        <v>39294</v>
      </c>
      <c r="O427" s="3"/>
      <c r="P427" s="3"/>
      <c r="Q427" s="185"/>
      <c r="R427" s="3"/>
      <c r="S427" s="182"/>
    </row>
    <row r="428" spans="1:19">
      <c r="A428" s="183">
        <v>81</v>
      </c>
      <c r="B428" s="183" t="s">
        <v>2851</v>
      </c>
      <c r="C428" s="183" t="s">
        <v>2557</v>
      </c>
      <c r="D428" s="183" t="s">
        <v>2852</v>
      </c>
      <c r="E428" s="257" t="s">
        <v>2853</v>
      </c>
      <c r="F428" s="183" t="s">
        <v>1211</v>
      </c>
      <c r="G428" s="183" t="s">
        <v>2581</v>
      </c>
      <c r="H428" s="183"/>
      <c r="I428" s="3" t="s">
        <v>2854</v>
      </c>
      <c r="J428" s="3" t="s">
        <v>2570</v>
      </c>
      <c r="K428" s="99">
        <f t="shared" si="18"/>
        <v>0.16712328767123288</v>
      </c>
      <c r="L428" s="98">
        <f t="shared" si="19"/>
        <v>61</v>
      </c>
      <c r="M428" s="111">
        <v>43444</v>
      </c>
      <c r="N428" s="111">
        <v>43505</v>
      </c>
      <c r="O428" s="3" t="s">
        <v>1083</v>
      </c>
      <c r="P428" s="3" t="s">
        <v>2652</v>
      </c>
      <c r="Q428" s="248" t="s">
        <v>2557</v>
      </c>
      <c r="R428" s="3" t="s">
        <v>1216</v>
      </c>
      <c r="S428" s="180" t="s">
        <v>2577</v>
      </c>
    </row>
    <row r="429" spans="1:19">
      <c r="A429" s="184"/>
      <c r="B429" s="184"/>
      <c r="C429" s="184"/>
      <c r="D429" s="184"/>
      <c r="E429" s="254"/>
      <c r="F429" s="184"/>
      <c r="G429" s="184"/>
      <c r="H429" s="184"/>
      <c r="I429" s="3" t="s">
        <v>2855</v>
      </c>
      <c r="J429" s="3" t="s">
        <v>2682</v>
      </c>
      <c r="K429" s="99">
        <f t="shared" ref="K429:K431" si="20">L429/365</f>
        <v>5.7506849315068491</v>
      </c>
      <c r="L429" s="98">
        <f t="shared" ref="L429:L431" si="21">N429-M429</f>
        <v>2099</v>
      </c>
      <c r="M429" s="109" t="s">
        <v>2806</v>
      </c>
      <c r="N429" s="109" t="s">
        <v>2857</v>
      </c>
      <c r="O429" s="3" t="s">
        <v>2859</v>
      </c>
      <c r="P429" s="3" t="s">
        <v>2596</v>
      </c>
      <c r="Q429" s="249"/>
      <c r="R429" s="3"/>
      <c r="S429" s="181"/>
    </row>
    <row r="430" spans="1:19">
      <c r="A430" s="185"/>
      <c r="B430" s="185"/>
      <c r="C430" s="185"/>
      <c r="D430" s="185"/>
      <c r="E430" s="255"/>
      <c r="F430" s="185"/>
      <c r="G430" s="185"/>
      <c r="H430" s="185"/>
      <c r="I430" s="3" t="s">
        <v>2856</v>
      </c>
      <c r="J430" s="3" t="s">
        <v>2570</v>
      </c>
      <c r="K430" s="99">
        <f t="shared" si="20"/>
        <v>1.5917808219178082</v>
      </c>
      <c r="L430" s="98">
        <f t="shared" si="21"/>
        <v>581</v>
      </c>
      <c r="M430" s="109" t="s">
        <v>2858</v>
      </c>
      <c r="N430" s="109" t="s">
        <v>2806</v>
      </c>
      <c r="O430" s="3"/>
      <c r="P430" s="3"/>
      <c r="Q430" s="250"/>
      <c r="R430" s="3"/>
      <c r="S430" s="182"/>
    </row>
    <row r="431" spans="1:19">
      <c r="A431" s="183">
        <v>82</v>
      </c>
      <c r="B431" s="183" t="s">
        <v>2860</v>
      </c>
      <c r="C431" s="183" t="s">
        <v>2837</v>
      </c>
      <c r="D431" s="183" t="s">
        <v>2861</v>
      </c>
      <c r="E431" s="228" t="s">
        <v>2862</v>
      </c>
      <c r="F431" s="183" t="s">
        <v>1211</v>
      </c>
      <c r="G431" s="183" t="s">
        <v>2581</v>
      </c>
      <c r="H431" s="256">
        <f>SUM(L431:L434)/365</f>
        <v>14.342465753424657</v>
      </c>
      <c r="I431" s="3" t="s">
        <v>2863</v>
      </c>
      <c r="J431" s="3" t="s">
        <v>2685</v>
      </c>
      <c r="K431" s="99">
        <f t="shared" si="20"/>
        <v>2.0876712328767124</v>
      </c>
      <c r="L431" s="98">
        <f t="shared" si="21"/>
        <v>762</v>
      </c>
      <c r="M431" s="109" t="s">
        <v>2868</v>
      </c>
      <c r="N431" s="109" t="s">
        <v>2869</v>
      </c>
      <c r="O431" s="3" t="s">
        <v>2684</v>
      </c>
      <c r="P431" s="3" t="s">
        <v>1912</v>
      </c>
      <c r="Q431" s="183" t="s">
        <v>2837</v>
      </c>
      <c r="R431" s="3" t="s">
        <v>1216</v>
      </c>
      <c r="S431" s="180" t="s">
        <v>2577</v>
      </c>
    </row>
    <row r="432" spans="1:19">
      <c r="A432" s="184"/>
      <c r="B432" s="184"/>
      <c r="C432" s="184"/>
      <c r="D432" s="184"/>
      <c r="E432" s="254"/>
      <c r="F432" s="184"/>
      <c r="G432" s="184"/>
      <c r="H432" s="184"/>
      <c r="I432" s="3" t="s">
        <v>2864</v>
      </c>
      <c r="J432" s="3" t="s">
        <v>2639</v>
      </c>
      <c r="K432" s="99">
        <f t="shared" ref="K432:K444" si="22">L432/365</f>
        <v>1.6657534246575343</v>
      </c>
      <c r="L432" s="98">
        <f t="shared" ref="L432:L444" si="23">N432-M432</f>
        <v>608</v>
      </c>
      <c r="M432" s="109" t="s">
        <v>2728</v>
      </c>
      <c r="N432" s="109" t="s">
        <v>2870</v>
      </c>
      <c r="O432" s="3"/>
      <c r="P432" s="3"/>
      <c r="Q432" s="184"/>
      <c r="R432" s="3"/>
      <c r="S432" s="181"/>
    </row>
    <row r="433" spans="1:19">
      <c r="A433" s="184"/>
      <c r="B433" s="184"/>
      <c r="C433" s="184"/>
      <c r="D433" s="184"/>
      <c r="E433" s="254"/>
      <c r="F433" s="184"/>
      <c r="G433" s="184"/>
      <c r="H433" s="184"/>
      <c r="I433" s="3" t="s">
        <v>2865</v>
      </c>
      <c r="J433" s="3" t="s">
        <v>2639</v>
      </c>
      <c r="K433" s="99">
        <f t="shared" si="22"/>
        <v>3.7506849315068491</v>
      </c>
      <c r="L433" s="98">
        <f t="shared" si="23"/>
        <v>1369</v>
      </c>
      <c r="M433" s="109" t="s">
        <v>2871</v>
      </c>
      <c r="N433" s="109" t="s">
        <v>2858</v>
      </c>
      <c r="O433" s="3"/>
      <c r="P433" s="3"/>
      <c r="Q433" s="184"/>
      <c r="R433" s="3"/>
      <c r="S433" s="181"/>
    </row>
    <row r="434" spans="1:19">
      <c r="A434" s="185"/>
      <c r="B434" s="185"/>
      <c r="C434" s="185"/>
      <c r="D434" s="185"/>
      <c r="E434" s="255"/>
      <c r="F434" s="185"/>
      <c r="G434" s="185"/>
      <c r="H434" s="185"/>
      <c r="I434" s="102" t="s">
        <v>2866</v>
      </c>
      <c r="J434" s="3" t="s">
        <v>2867</v>
      </c>
      <c r="K434" s="99">
        <f t="shared" si="22"/>
        <v>6.838356164383562</v>
      </c>
      <c r="L434" s="98">
        <f t="shared" si="23"/>
        <v>2496</v>
      </c>
      <c r="M434" s="109" t="s">
        <v>2872</v>
      </c>
      <c r="N434" s="109" t="s">
        <v>2641</v>
      </c>
      <c r="O434" s="3"/>
      <c r="P434" s="3"/>
      <c r="Q434" s="185"/>
      <c r="R434" s="3"/>
      <c r="S434" s="182"/>
    </row>
    <row r="435" spans="1:19">
      <c r="A435" s="183">
        <v>83</v>
      </c>
      <c r="B435" s="183" t="s">
        <v>2873</v>
      </c>
      <c r="C435" s="183" t="s">
        <v>2837</v>
      </c>
      <c r="D435" s="183" t="s">
        <v>2874</v>
      </c>
      <c r="E435" s="228" t="s">
        <v>2875</v>
      </c>
      <c r="F435" s="183" t="s">
        <v>1211</v>
      </c>
      <c r="G435" s="183" t="s">
        <v>2617</v>
      </c>
      <c r="H435" s="183"/>
      <c r="I435" s="3" t="s">
        <v>2876</v>
      </c>
      <c r="J435" s="3" t="s">
        <v>2685</v>
      </c>
      <c r="K435" s="99">
        <f t="shared" si="22"/>
        <v>4.0027397260273974</v>
      </c>
      <c r="L435" s="98">
        <f t="shared" si="23"/>
        <v>1461</v>
      </c>
      <c r="M435" s="109" t="s">
        <v>2710</v>
      </c>
      <c r="N435" s="109" t="s">
        <v>2877</v>
      </c>
      <c r="O435" s="3" t="s">
        <v>2684</v>
      </c>
      <c r="P435" s="3" t="s">
        <v>2879</v>
      </c>
      <c r="Q435" s="183" t="s">
        <v>2837</v>
      </c>
      <c r="R435" s="3" t="s">
        <v>2880</v>
      </c>
      <c r="S435" s="180" t="s">
        <v>2897</v>
      </c>
    </row>
    <row r="436" spans="1:19">
      <c r="A436" s="185"/>
      <c r="B436" s="185"/>
      <c r="C436" s="185"/>
      <c r="D436" s="185"/>
      <c r="E436" s="255"/>
      <c r="F436" s="185"/>
      <c r="G436" s="185"/>
      <c r="H436" s="185"/>
      <c r="I436" s="110" t="s">
        <v>2866</v>
      </c>
      <c r="J436" s="3" t="s">
        <v>2867</v>
      </c>
      <c r="K436" s="99">
        <f t="shared" si="22"/>
        <v>11.008219178082191</v>
      </c>
      <c r="L436" s="98">
        <f t="shared" si="23"/>
        <v>4018</v>
      </c>
      <c r="M436" s="109" t="s">
        <v>2878</v>
      </c>
      <c r="N436" s="109" t="s">
        <v>2641</v>
      </c>
      <c r="O436" s="3"/>
      <c r="P436" s="3"/>
      <c r="Q436" s="185"/>
      <c r="R436" s="3"/>
      <c r="S436" s="182"/>
    </row>
    <row r="437" spans="1:19">
      <c r="A437" s="183">
        <v>84</v>
      </c>
      <c r="B437" s="183" t="s">
        <v>2881</v>
      </c>
      <c r="C437" s="183" t="s">
        <v>2837</v>
      </c>
      <c r="D437" s="183" t="s">
        <v>2882</v>
      </c>
      <c r="E437" s="228" t="s">
        <v>2883</v>
      </c>
      <c r="F437" s="183" t="s">
        <v>2884</v>
      </c>
      <c r="G437" s="183" t="s">
        <v>2581</v>
      </c>
      <c r="H437" s="256">
        <f>SUM(L437:L442)/365</f>
        <v>45.112328767123287</v>
      </c>
      <c r="I437" s="102" t="s">
        <v>2885</v>
      </c>
      <c r="J437" s="102" t="s">
        <v>2889</v>
      </c>
      <c r="K437" s="99">
        <f t="shared" si="22"/>
        <v>15.764383561643836</v>
      </c>
      <c r="L437" s="98">
        <f t="shared" si="23"/>
        <v>5754</v>
      </c>
      <c r="M437" s="109" t="s">
        <v>2890</v>
      </c>
      <c r="N437" s="109" t="s">
        <v>2891</v>
      </c>
      <c r="O437" s="3" t="s">
        <v>2896</v>
      </c>
      <c r="P437" s="3" t="s">
        <v>2652</v>
      </c>
      <c r="Q437" s="183" t="s">
        <v>2837</v>
      </c>
      <c r="R437" s="3" t="s">
        <v>1216</v>
      </c>
      <c r="S437" s="180" t="s">
        <v>2577</v>
      </c>
    </row>
    <row r="438" spans="1:19">
      <c r="A438" s="184"/>
      <c r="B438" s="184"/>
      <c r="C438" s="184"/>
      <c r="D438" s="184"/>
      <c r="E438" s="254"/>
      <c r="F438" s="184"/>
      <c r="G438" s="184"/>
      <c r="H438" s="184"/>
      <c r="I438" s="102" t="s">
        <v>2652</v>
      </c>
      <c r="J438" s="102" t="s">
        <v>2889</v>
      </c>
      <c r="K438" s="99">
        <f t="shared" si="22"/>
        <v>1.0027397260273974</v>
      </c>
      <c r="L438" s="98">
        <f t="shared" si="23"/>
        <v>366</v>
      </c>
      <c r="M438" s="109" t="s">
        <v>2891</v>
      </c>
      <c r="N438" s="109" t="s">
        <v>2892</v>
      </c>
      <c r="O438" s="3" t="s">
        <v>2626</v>
      </c>
      <c r="P438" s="3" t="s">
        <v>2651</v>
      </c>
      <c r="Q438" s="184"/>
      <c r="R438" s="3"/>
      <c r="S438" s="181"/>
    </row>
    <row r="439" spans="1:19">
      <c r="A439" s="184"/>
      <c r="B439" s="184"/>
      <c r="C439" s="184"/>
      <c r="D439" s="184"/>
      <c r="E439" s="254"/>
      <c r="F439" s="184"/>
      <c r="G439" s="184"/>
      <c r="H439" s="184"/>
      <c r="I439" s="102" t="s">
        <v>2879</v>
      </c>
      <c r="J439" s="102" t="s">
        <v>2889</v>
      </c>
      <c r="K439" s="99">
        <f t="shared" si="22"/>
        <v>2.580821917808219</v>
      </c>
      <c r="L439" s="98">
        <f t="shared" si="23"/>
        <v>942</v>
      </c>
      <c r="M439" s="109" t="s">
        <v>2892</v>
      </c>
      <c r="N439" s="109" t="s">
        <v>2764</v>
      </c>
      <c r="O439" s="3"/>
      <c r="P439" s="3"/>
      <c r="Q439" s="184"/>
      <c r="R439" s="3"/>
      <c r="S439" s="181"/>
    </row>
    <row r="440" spans="1:19">
      <c r="A440" s="184"/>
      <c r="B440" s="184"/>
      <c r="C440" s="184"/>
      <c r="D440" s="184"/>
      <c r="E440" s="254"/>
      <c r="F440" s="184"/>
      <c r="G440" s="184"/>
      <c r="H440" s="184"/>
      <c r="I440" s="102" t="s">
        <v>2886</v>
      </c>
      <c r="J440" s="102" t="s">
        <v>2794</v>
      </c>
      <c r="K440" s="99">
        <f t="shared" si="22"/>
        <v>5.8356164383561646</v>
      </c>
      <c r="L440" s="98">
        <f t="shared" si="23"/>
        <v>2130</v>
      </c>
      <c r="M440" s="109" t="s">
        <v>2764</v>
      </c>
      <c r="N440" s="109" t="s">
        <v>2893</v>
      </c>
      <c r="O440" s="3"/>
      <c r="P440" s="3"/>
      <c r="Q440" s="184"/>
      <c r="R440" s="3"/>
      <c r="S440" s="181"/>
    </row>
    <row r="441" spans="1:19">
      <c r="A441" s="184"/>
      <c r="B441" s="184"/>
      <c r="C441" s="184"/>
      <c r="D441" s="184"/>
      <c r="E441" s="254"/>
      <c r="F441" s="184"/>
      <c r="G441" s="184"/>
      <c r="H441" s="184"/>
      <c r="I441" s="102" t="s">
        <v>2887</v>
      </c>
      <c r="J441" s="102" t="s">
        <v>2606</v>
      </c>
      <c r="K441" s="99">
        <f t="shared" si="22"/>
        <v>17.67945205479452</v>
      </c>
      <c r="L441" s="98">
        <f t="shared" si="23"/>
        <v>6453</v>
      </c>
      <c r="M441" s="109" t="s">
        <v>2894</v>
      </c>
      <c r="N441" s="109" t="s">
        <v>2641</v>
      </c>
      <c r="O441" s="3"/>
      <c r="P441" s="3"/>
      <c r="Q441" s="184"/>
      <c r="R441" s="3"/>
      <c r="S441" s="181"/>
    </row>
    <row r="442" spans="1:19">
      <c r="A442" s="185"/>
      <c r="B442" s="185"/>
      <c r="C442" s="185"/>
      <c r="D442" s="185"/>
      <c r="E442" s="255"/>
      <c r="F442" s="185"/>
      <c r="G442" s="185"/>
      <c r="H442" s="185"/>
      <c r="I442" s="102" t="s">
        <v>2888</v>
      </c>
      <c r="J442" s="102" t="s">
        <v>2792</v>
      </c>
      <c r="K442" s="99">
        <f t="shared" si="22"/>
        <v>2.2493150684931509</v>
      </c>
      <c r="L442" s="98">
        <f t="shared" si="23"/>
        <v>821</v>
      </c>
      <c r="M442" s="109" t="s">
        <v>2895</v>
      </c>
      <c r="N442" s="109" t="s">
        <v>2641</v>
      </c>
      <c r="O442" s="3"/>
      <c r="P442" s="3"/>
      <c r="Q442" s="185"/>
      <c r="R442" s="3"/>
      <c r="S442" s="182"/>
    </row>
    <row r="443" spans="1:19">
      <c r="A443" s="183">
        <v>85</v>
      </c>
      <c r="B443" s="183" t="s">
        <v>2898</v>
      </c>
      <c r="C443" s="183" t="s">
        <v>2837</v>
      </c>
      <c r="D443" s="183" t="s">
        <v>2899</v>
      </c>
      <c r="E443" s="228" t="s">
        <v>2900</v>
      </c>
      <c r="F443" s="183" t="s">
        <v>1211</v>
      </c>
      <c r="G443" s="183" t="s">
        <v>2581</v>
      </c>
      <c r="H443" s="256">
        <f>SUM(L443:L444)/365</f>
        <v>2.2821917808219179</v>
      </c>
      <c r="I443" s="3" t="s">
        <v>2887</v>
      </c>
      <c r="J443" s="3" t="s">
        <v>2639</v>
      </c>
      <c r="K443" s="99"/>
      <c r="L443" s="98"/>
      <c r="M443" s="109" t="s">
        <v>2901</v>
      </c>
      <c r="N443" s="109" t="s">
        <v>2904</v>
      </c>
      <c r="O443" s="3" t="s">
        <v>2905</v>
      </c>
      <c r="P443" s="3" t="s">
        <v>2906</v>
      </c>
      <c r="Q443" s="183" t="s">
        <v>2837</v>
      </c>
      <c r="R443" s="3" t="s">
        <v>1216</v>
      </c>
      <c r="S443" s="180" t="s">
        <v>2577</v>
      </c>
    </row>
    <row r="444" spans="1:19">
      <c r="A444" s="185"/>
      <c r="B444" s="185"/>
      <c r="C444" s="185"/>
      <c r="D444" s="185"/>
      <c r="E444" s="255"/>
      <c r="F444" s="185"/>
      <c r="G444" s="185"/>
      <c r="H444" s="185"/>
      <c r="I444" s="3" t="s">
        <v>2888</v>
      </c>
      <c r="J444" s="3" t="s">
        <v>2639</v>
      </c>
      <c r="K444" s="99">
        <f t="shared" si="22"/>
        <v>2.2821917808219179</v>
      </c>
      <c r="L444" s="98">
        <f t="shared" si="23"/>
        <v>833</v>
      </c>
      <c r="M444" s="109" t="s">
        <v>2902</v>
      </c>
      <c r="N444" s="109" t="s">
        <v>2903</v>
      </c>
      <c r="O444" s="3" t="s">
        <v>2626</v>
      </c>
      <c r="P444" s="3" t="s">
        <v>2651</v>
      </c>
      <c r="Q444" s="185"/>
      <c r="R444" s="3"/>
      <c r="S444" s="182"/>
    </row>
    <row r="445" spans="1:19" s="152" customFormat="1">
      <c r="A445" s="233">
        <v>86</v>
      </c>
      <c r="B445" s="233" t="s">
        <v>2907</v>
      </c>
      <c r="C445" s="233" t="s">
        <v>2920</v>
      </c>
      <c r="D445" s="233" t="s">
        <v>2908</v>
      </c>
      <c r="E445" s="242" t="s">
        <v>2909</v>
      </c>
      <c r="F445" s="233" t="s">
        <v>2910</v>
      </c>
      <c r="G445" s="233" t="s">
        <v>2561</v>
      </c>
      <c r="H445" s="245">
        <f>SUM(L445:L449)/365</f>
        <v>20.857534246575341</v>
      </c>
      <c r="I445" s="153" t="s">
        <v>2911</v>
      </c>
      <c r="J445" s="153" t="s">
        <v>2915</v>
      </c>
      <c r="K445" s="148">
        <f t="shared" ref="K445:K459" si="24">L445/365</f>
        <v>6.2520547945205482</v>
      </c>
      <c r="L445" s="149">
        <f t="shared" ref="L445:L459" si="25">N445-M445</f>
        <v>2282</v>
      </c>
      <c r="M445" s="154">
        <v>42095</v>
      </c>
      <c r="N445" s="154">
        <v>44377</v>
      </c>
      <c r="O445" s="153" t="s">
        <v>2918</v>
      </c>
      <c r="P445" s="153" t="s">
        <v>1277</v>
      </c>
      <c r="Q445" s="233" t="s">
        <v>2837</v>
      </c>
      <c r="R445" s="153" t="s">
        <v>1216</v>
      </c>
      <c r="S445" s="233" t="s">
        <v>2897</v>
      </c>
    </row>
    <row r="446" spans="1:19" s="152" customFormat="1">
      <c r="A446" s="234"/>
      <c r="B446" s="234"/>
      <c r="C446" s="234"/>
      <c r="D446" s="234"/>
      <c r="E446" s="259"/>
      <c r="F446" s="234"/>
      <c r="G446" s="234"/>
      <c r="H446" s="234"/>
      <c r="I446" s="153" t="s">
        <v>323</v>
      </c>
      <c r="J446" s="153" t="s">
        <v>2570</v>
      </c>
      <c r="K446" s="148">
        <f t="shared" si="24"/>
        <v>6.3890410958904109</v>
      </c>
      <c r="L446" s="149">
        <f t="shared" si="25"/>
        <v>2332</v>
      </c>
      <c r="M446" s="154">
        <v>40403</v>
      </c>
      <c r="N446" s="154">
        <v>42735</v>
      </c>
      <c r="O446" s="153" t="s">
        <v>708</v>
      </c>
      <c r="P446" s="153" t="s">
        <v>2811</v>
      </c>
      <c r="Q446" s="234"/>
      <c r="R446" s="153"/>
      <c r="S446" s="234"/>
    </row>
    <row r="447" spans="1:19" s="152" customFormat="1">
      <c r="A447" s="234"/>
      <c r="B447" s="234"/>
      <c r="C447" s="234"/>
      <c r="D447" s="234"/>
      <c r="E447" s="259"/>
      <c r="F447" s="234"/>
      <c r="G447" s="234"/>
      <c r="H447" s="234"/>
      <c r="I447" s="153" t="s">
        <v>2912</v>
      </c>
      <c r="J447" s="153" t="s">
        <v>2916</v>
      </c>
      <c r="K447" s="148">
        <f t="shared" si="24"/>
        <v>2.7863013698630139</v>
      </c>
      <c r="L447" s="149">
        <f t="shared" si="25"/>
        <v>1017</v>
      </c>
      <c r="M447" s="154">
        <v>39342</v>
      </c>
      <c r="N447" s="154">
        <v>40359</v>
      </c>
      <c r="O447" s="153" t="s">
        <v>2626</v>
      </c>
      <c r="P447" s="153" t="s">
        <v>2651</v>
      </c>
      <c r="Q447" s="234"/>
      <c r="R447" s="153"/>
      <c r="S447" s="234"/>
    </row>
    <row r="448" spans="1:19" s="152" customFormat="1">
      <c r="A448" s="234"/>
      <c r="B448" s="234"/>
      <c r="C448" s="234"/>
      <c r="D448" s="234"/>
      <c r="E448" s="259"/>
      <c r="F448" s="234"/>
      <c r="G448" s="234"/>
      <c r="H448" s="234"/>
      <c r="I448" s="153" t="s">
        <v>2913</v>
      </c>
      <c r="J448" s="153" t="s">
        <v>2917</v>
      </c>
      <c r="K448" s="148">
        <f t="shared" si="24"/>
        <v>3.0712328767123287</v>
      </c>
      <c r="L448" s="149">
        <f t="shared" si="25"/>
        <v>1121</v>
      </c>
      <c r="M448" s="154">
        <v>37473</v>
      </c>
      <c r="N448" s="154">
        <v>38594</v>
      </c>
      <c r="O448" s="153"/>
      <c r="P448" s="153"/>
      <c r="Q448" s="234"/>
      <c r="R448" s="153"/>
      <c r="S448" s="234"/>
    </row>
    <row r="449" spans="1:19" s="152" customFormat="1">
      <c r="A449" s="235"/>
      <c r="B449" s="235"/>
      <c r="C449" s="235"/>
      <c r="D449" s="235"/>
      <c r="E449" s="260"/>
      <c r="F449" s="235"/>
      <c r="G449" s="235"/>
      <c r="H449" s="235"/>
      <c r="I449" s="153" t="s">
        <v>2914</v>
      </c>
      <c r="J449" s="153" t="s">
        <v>2682</v>
      </c>
      <c r="K449" s="148">
        <f t="shared" si="24"/>
        <v>2.3589041095890413</v>
      </c>
      <c r="L449" s="149">
        <f t="shared" si="25"/>
        <v>861</v>
      </c>
      <c r="M449" s="154">
        <v>35325</v>
      </c>
      <c r="N449" s="154">
        <v>36186</v>
      </c>
      <c r="O449" s="153"/>
      <c r="P449" s="153"/>
      <c r="Q449" s="235"/>
      <c r="R449" s="153"/>
      <c r="S449" s="235"/>
    </row>
    <row r="450" spans="1:19">
      <c r="A450" s="183">
        <v>87</v>
      </c>
      <c r="B450" s="183" t="s">
        <v>2919</v>
      </c>
      <c r="C450" s="183" t="s">
        <v>2837</v>
      </c>
      <c r="D450" s="183" t="s">
        <v>2921</v>
      </c>
      <c r="E450" s="228" t="s">
        <v>2922</v>
      </c>
      <c r="F450" s="183" t="s">
        <v>2923</v>
      </c>
      <c r="G450" s="183" t="s">
        <v>2581</v>
      </c>
      <c r="H450" s="256">
        <f>SUM(L450:L453)/365</f>
        <v>5.7945205479452051</v>
      </c>
      <c r="I450" s="3" t="s">
        <v>2924</v>
      </c>
      <c r="J450" s="3" t="s">
        <v>2684</v>
      </c>
      <c r="K450" s="99">
        <f t="shared" si="24"/>
        <v>2.010958904109589</v>
      </c>
      <c r="L450" s="98">
        <f t="shared" si="25"/>
        <v>734</v>
      </c>
      <c r="M450" s="111">
        <v>41618</v>
      </c>
      <c r="N450" s="111">
        <v>42352</v>
      </c>
      <c r="O450" s="3" t="s">
        <v>2684</v>
      </c>
      <c r="P450" s="3" t="s">
        <v>1912</v>
      </c>
      <c r="Q450" s="183" t="s">
        <v>2932</v>
      </c>
      <c r="R450" s="3" t="s">
        <v>1216</v>
      </c>
      <c r="S450" s="180" t="s">
        <v>2577</v>
      </c>
    </row>
    <row r="451" spans="1:19">
      <c r="A451" s="184"/>
      <c r="B451" s="184"/>
      <c r="C451" s="184"/>
      <c r="D451" s="184"/>
      <c r="E451" s="254"/>
      <c r="F451" s="184"/>
      <c r="G451" s="184"/>
      <c r="H451" s="184"/>
      <c r="I451" s="3" t="s">
        <v>2925</v>
      </c>
      <c r="J451" s="3" t="s">
        <v>2684</v>
      </c>
      <c r="K451" s="99">
        <f t="shared" si="24"/>
        <v>2.2493150684931509</v>
      </c>
      <c r="L451" s="98">
        <f t="shared" si="25"/>
        <v>821</v>
      </c>
      <c r="M451" s="111">
        <v>42380</v>
      </c>
      <c r="N451" s="111">
        <v>43201</v>
      </c>
      <c r="O451" s="3" t="s">
        <v>2929</v>
      </c>
      <c r="P451" s="102" t="s">
        <v>1913</v>
      </c>
      <c r="Q451" s="184"/>
      <c r="R451" s="3"/>
      <c r="S451" s="181"/>
    </row>
    <row r="452" spans="1:19">
      <c r="A452" s="184"/>
      <c r="B452" s="184"/>
      <c r="C452" s="184"/>
      <c r="D452" s="184"/>
      <c r="E452" s="254"/>
      <c r="F452" s="184"/>
      <c r="G452" s="184"/>
      <c r="H452" s="184"/>
      <c r="I452" s="3" t="s">
        <v>2926</v>
      </c>
      <c r="J452" s="3" t="s">
        <v>2928</v>
      </c>
      <c r="K452" s="99">
        <f t="shared" si="24"/>
        <v>0.44109589041095892</v>
      </c>
      <c r="L452" s="98">
        <f t="shared" si="25"/>
        <v>161</v>
      </c>
      <c r="M452" s="111">
        <v>43304</v>
      </c>
      <c r="N452" s="111">
        <v>43465</v>
      </c>
      <c r="O452" s="3" t="s">
        <v>2930</v>
      </c>
      <c r="P452" s="3" t="s">
        <v>2931</v>
      </c>
      <c r="Q452" s="184"/>
      <c r="R452" s="3"/>
      <c r="S452" s="181"/>
    </row>
    <row r="453" spans="1:19">
      <c r="A453" s="185"/>
      <c r="B453" s="185"/>
      <c r="C453" s="185"/>
      <c r="D453" s="185"/>
      <c r="E453" s="255"/>
      <c r="F453" s="185"/>
      <c r="G453" s="185"/>
      <c r="H453" s="185"/>
      <c r="I453" s="3" t="s">
        <v>2927</v>
      </c>
      <c r="J453" s="3" t="s">
        <v>2928</v>
      </c>
      <c r="K453" s="99">
        <f t="shared" si="24"/>
        <v>1.0931506849315069</v>
      </c>
      <c r="L453" s="98">
        <f t="shared" si="25"/>
        <v>399</v>
      </c>
      <c r="M453" s="111">
        <v>43504</v>
      </c>
      <c r="N453" s="111">
        <v>43903</v>
      </c>
      <c r="O453" s="3"/>
      <c r="P453" s="3"/>
      <c r="Q453" s="185"/>
      <c r="R453" s="3"/>
      <c r="S453" s="182"/>
    </row>
    <row r="454" spans="1:19">
      <c r="A454" s="183">
        <v>88</v>
      </c>
      <c r="B454" s="183" t="s">
        <v>2933</v>
      </c>
      <c r="C454" s="183" t="s">
        <v>2837</v>
      </c>
      <c r="D454" s="183" t="s">
        <v>2934</v>
      </c>
      <c r="E454" s="228" t="s">
        <v>2935</v>
      </c>
      <c r="F454" s="183" t="s">
        <v>2923</v>
      </c>
      <c r="G454" s="183" t="s">
        <v>2581</v>
      </c>
      <c r="H454" s="256">
        <f>SUM(L454:L459)/365</f>
        <v>4.9095890410958907</v>
      </c>
      <c r="I454" s="3" t="s">
        <v>2936</v>
      </c>
      <c r="J454" s="3" t="s">
        <v>2684</v>
      </c>
      <c r="K454" s="99">
        <f t="shared" si="24"/>
        <v>1.0082191780821919</v>
      </c>
      <c r="L454" s="98">
        <f t="shared" si="25"/>
        <v>368</v>
      </c>
      <c r="M454" s="111">
        <v>41701</v>
      </c>
      <c r="N454" s="111">
        <v>42069</v>
      </c>
      <c r="O454" s="3" t="s">
        <v>2941</v>
      </c>
      <c r="P454" s="3" t="s">
        <v>1912</v>
      </c>
      <c r="Q454" s="183" t="s">
        <v>2837</v>
      </c>
      <c r="R454" s="3" t="s">
        <v>2880</v>
      </c>
      <c r="S454" s="180" t="s">
        <v>2577</v>
      </c>
    </row>
    <row r="455" spans="1:19">
      <c r="A455" s="184"/>
      <c r="B455" s="184"/>
      <c r="C455" s="184"/>
      <c r="D455" s="184"/>
      <c r="E455" s="254"/>
      <c r="F455" s="184"/>
      <c r="G455" s="184"/>
      <c r="H455" s="184"/>
      <c r="I455" s="3" t="s">
        <v>2937</v>
      </c>
      <c r="J455" s="3" t="s">
        <v>2684</v>
      </c>
      <c r="K455" s="99">
        <f t="shared" si="24"/>
        <v>2.2739726027397262</v>
      </c>
      <c r="L455" s="98">
        <f t="shared" si="25"/>
        <v>830</v>
      </c>
      <c r="M455" s="111">
        <v>42100</v>
      </c>
      <c r="N455" s="111">
        <v>42930</v>
      </c>
      <c r="O455" s="3" t="s">
        <v>928</v>
      </c>
      <c r="P455" s="102" t="s">
        <v>1913</v>
      </c>
      <c r="Q455" s="184"/>
      <c r="R455" s="3"/>
      <c r="S455" s="181"/>
    </row>
    <row r="456" spans="1:19">
      <c r="A456" s="184"/>
      <c r="B456" s="184"/>
      <c r="C456" s="184"/>
      <c r="D456" s="184"/>
      <c r="E456" s="254"/>
      <c r="F456" s="184"/>
      <c r="G456" s="184"/>
      <c r="H456" s="184"/>
      <c r="I456" s="3" t="s">
        <v>2938</v>
      </c>
      <c r="J456" s="3" t="s">
        <v>2940</v>
      </c>
      <c r="K456" s="99">
        <f t="shared" si="24"/>
        <v>0.56986301369863013</v>
      </c>
      <c r="L456" s="98">
        <f t="shared" si="25"/>
        <v>208</v>
      </c>
      <c r="M456" s="111">
        <v>43052</v>
      </c>
      <c r="N456" s="111">
        <v>43260</v>
      </c>
      <c r="O456" s="3"/>
      <c r="P456" s="3"/>
      <c r="Q456" s="184"/>
      <c r="R456" s="3"/>
      <c r="S456" s="181"/>
    </row>
    <row r="457" spans="1:19">
      <c r="A457" s="184"/>
      <c r="B457" s="184"/>
      <c r="C457" s="184"/>
      <c r="D457" s="184"/>
      <c r="E457" s="254"/>
      <c r="F457" s="184"/>
      <c r="G457" s="184"/>
      <c r="H457" s="184"/>
      <c r="I457" s="3" t="s">
        <v>2926</v>
      </c>
      <c r="J457" s="3" t="s">
        <v>2928</v>
      </c>
      <c r="K457" s="99">
        <f t="shared" si="24"/>
        <v>0.49589041095890413</v>
      </c>
      <c r="L457" s="98">
        <f t="shared" si="25"/>
        <v>181</v>
      </c>
      <c r="M457" s="111">
        <v>43284</v>
      </c>
      <c r="N457" s="111">
        <v>43465</v>
      </c>
      <c r="O457" s="3"/>
      <c r="P457" s="3"/>
      <c r="Q457" s="184"/>
      <c r="R457" s="3"/>
      <c r="S457" s="181"/>
    </row>
    <row r="458" spans="1:19">
      <c r="A458" s="184"/>
      <c r="B458" s="184"/>
      <c r="C458" s="184"/>
      <c r="D458" s="184"/>
      <c r="E458" s="254"/>
      <c r="F458" s="184"/>
      <c r="G458" s="184"/>
      <c r="H458" s="184"/>
      <c r="I458" s="3" t="s">
        <v>2939</v>
      </c>
      <c r="J458" s="3" t="s">
        <v>2684</v>
      </c>
      <c r="K458" s="99">
        <f t="shared" si="24"/>
        <v>0.36438356164383562</v>
      </c>
      <c r="L458" s="98">
        <f t="shared" si="25"/>
        <v>133</v>
      </c>
      <c r="M458" s="111">
        <v>43473</v>
      </c>
      <c r="N458" s="111">
        <v>43606</v>
      </c>
      <c r="O458" s="3"/>
      <c r="P458" s="3"/>
      <c r="Q458" s="184"/>
      <c r="R458" s="3"/>
      <c r="S458" s="181"/>
    </row>
    <row r="459" spans="1:19">
      <c r="A459" s="185"/>
      <c r="B459" s="185"/>
      <c r="C459" s="185"/>
      <c r="D459" s="185"/>
      <c r="E459" s="255"/>
      <c r="F459" s="185"/>
      <c r="G459" s="185"/>
      <c r="H459" s="185"/>
      <c r="I459" s="3" t="s">
        <v>2927</v>
      </c>
      <c r="J459" s="3" t="s">
        <v>2928</v>
      </c>
      <c r="K459" s="99">
        <f t="shared" si="24"/>
        <v>0.19726027397260273</v>
      </c>
      <c r="L459" s="98">
        <f t="shared" si="25"/>
        <v>72</v>
      </c>
      <c r="M459" s="111">
        <v>43831</v>
      </c>
      <c r="N459" s="111">
        <v>43903</v>
      </c>
      <c r="O459" s="3"/>
      <c r="P459" s="3"/>
      <c r="Q459" s="185"/>
      <c r="R459" s="3"/>
      <c r="S459" s="182"/>
    </row>
    <row r="460" spans="1:19">
      <c r="A460" s="183">
        <v>89</v>
      </c>
      <c r="B460" s="183" t="s">
        <v>2942</v>
      </c>
      <c r="C460" s="183" t="s">
        <v>2557</v>
      </c>
      <c r="D460" s="183" t="s">
        <v>2943</v>
      </c>
      <c r="E460" s="257" t="s">
        <v>2944</v>
      </c>
      <c r="F460" s="183" t="s">
        <v>1203</v>
      </c>
      <c r="G460" s="183" t="s">
        <v>2561</v>
      </c>
      <c r="H460" s="256">
        <f>SUM(L460:L466)/365</f>
        <v>14.076712328767123</v>
      </c>
      <c r="I460" s="3" t="s">
        <v>2945</v>
      </c>
      <c r="J460" s="3" t="s">
        <v>2606</v>
      </c>
      <c r="K460" s="99">
        <f t="shared" ref="K460:K466" si="26">L460/365</f>
        <v>0.83561643835616439</v>
      </c>
      <c r="L460" s="98">
        <f t="shared" ref="L460:L466" si="27">N460-M460</f>
        <v>305</v>
      </c>
      <c r="M460" s="109" t="s">
        <v>2664</v>
      </c>
      <c r="N460" s="109" t="s">
        <v>2641</v>
      </c>
      <c r="O460" s="102" t="s">
        <v>2959</v>
      </c>
      <c r="P460" s="3" t="s">
        <v>1337</v>
      </c>
      <c r="Q460" s="248" t="s">
        <v>2557</v>
      </c>
      <c r="R460" s="3"/>
      <c r="S460" s="321" t="s">
        <v>3375</v>
      </c>
    </row>
    <row r="461" spans="1:19">
      <c r="A461" s="184"/>
      <c r="B461" s="184"/>
      <c r="C461" s="184"/>
      <c r="D461" s="184"/>
      <c r="E461" s="254"/>
      <c r="F461" s="184"/>
      <c r="G461" s="184"/>
      <c r="H461" s="184"/>
      <c r="I461" s="3" t="s">
        <v>2789</v>
      </c>
      <c r="J461" s="3" t="s">
        <v>2639</v>
      </c>
      <c r="K461" s="99">
        <f t="shared" si="26"/>
        <v>0.91506849315068495</v>
      </c>
      <c r="L461" s="98">
        <f t="shared" si="27"/>
        <v>334</v>
      </c>
      <c r="M461" s="109" t="s">
        <v>2952</v>
      </c>
      <c r="N461" s="109" t="s">
        <v>2664</v>
      </c>
      <c r="O461" s="3" t="s">
        <v>2960</v>
      </c>
      <c r="P461" s="3" t="s">
        <v>2963</v>
      </c>
      <c r="Q461" s="249"/>
      <c r="R461" s="3"/>
      <c r="S461" s="310"/>
    </row>
    <row r="462" spans="1:19">
      <c r="A462" s="184"/>
      <c r="B462" s="184"/>
      <c r="C462" s="184"/>
      <c r="D462" s="184"/>
      <c r="E462" s="254"/>
      <c r="F462" s="184"/>
      <c r="G462" s="184"/>
      <c r="H462" s="184"/>
      <c r="I462" s="3" t="s">
        <v>2946</v>
      </c>
      <c r="J462" s="3" t="s">
        <v>2623</v>
      </c>
      <c r="K462" s="99">
        <f t="shared" si="26"/>
        <v>1.4958904109589042</v>
      </c>
      <c r="L462" s="98">
        <f t="shared" si="27"/>
        <v>546</v>
      </c>
      <c r="M462" s="109" t="s">
        <v>2802</v>
      </c>
      <c r="N462" s="109" t="s">
        <v>2799</v>
      </c>
      <c r="O462" s="3" t="s">
        <v>2961</v>
      </c>
      <c r="P462" s="3" t="s">
        <v>2810</v>
      </c>
      <c r="Q462" s="249"/>
      <c r="R462" s="3"/>
      <c r="S462" s="310"/>
    </row>
    <row r="463" spans="1:19">
      <c r="A463" s="184"/>
      <c r="B463" s="184"/>
      <c r="C463" s="184"/>
      <c r="D463" s="184"/>
      <c r="E463" s="254"/>
      <c r="F463" s="184"/>
      <c r="G463" s="184"/>
      <c r="H463" s="184"/>
      <c r="I463" s="3" t="s">
        <v>2947</v>
      </c>
      <c r="J463" s="3" t="s">
        <v>2570</v>
      </c>
      <c r="K463" s="99">
        <f t="shared" si="26"/>
        <v>2.0821917808219177</v>
      </c>
      <c r="L463" s="98">
        <f t="shared" si="27"/>
        <v>760</v>
      </c>
      <c r="M463" s="109" t="s">
        <v>2802</v>
      </c>
      <c r="N463" s="109" t="s">
        <v>2644</v>
      </c>
      <c r="O463" s="3" t="s">
        <v>2962</v>
      </c>
      <c r="P463" s="3" t="s">
        <v>2964</v>
      </c>
      <c r="Q463" s="249"/>
      <c r="R463" s="3"/>
      <c r="S463" s="310"/>
    </row>
    <row r="464" spans="1:19">
      <c r="A464" s="184"/>
      <c r="B464" s="184"/>
      <c r="C464" s="184"/>
      <c r="D464" s="184"/>
      <c r="E464" s="254"/>
      <c r="F464" s="184"/>
      <c r="G464" s="184"/>
      <c r="H464" s="184"/>
      <c r="I464" s="3" t="s">
        <v>2948</v>
      </c>
      <c r="J464" s="3" t="s">
        <v>2639</v>
      </c>
      <c r="K464" s="99">
        <f t="shared" si="26"/>
        <v>3</v>
      </c>
      <c r="L464" s="98">
        <f t="shared" si="27"/>
        <v>1095</v>
      </c>
      <c r="M464" s="109" t="s">
        <v>2953</v>
      </c>
      <c r="N464" s="109" t="s">
        <v>2954</v>
      </c>
      <c r="O464" s="3"/>
      <c r="P464" s="3"/>
      <c r="Q464" s="249"/>
      <c r="R464" s="3"/>
      <c r="S464" s="310"/>
    </row>
    <row r="465" spans="1:19">
      <c r="A465" s="184"/>
      <c r="B465" s="184"/>
      <c r="C465" s="184"/>
      <c r="D465" s="184"/>
      <c r="E465" s="254"/>
      <c r="F465" s="184"/>
      <c r="G465" s="184"/>
      <c r="H465" s="184"/>
      <c r="I465" s="3" t="s">
        <v>2949</v>
      </c>
      <c r="J465" s="3" t="s">
        <v>2951</v>
      </c>
      <c r="K465" s="99">
        <f t="shared" si="26"/>
        <v>3.1671232876712327</v>
      </c>
      <c r="L465" s="98">
        <f t="shared" si="27"/>
        <v>1156</v>
      </c>
      <c r="M465" s="109" t="s">
        <v>2955</v>
      </c>
      <c r="N465" s="109" t="s">
        <v>2956</v>
      </c>
      <c r="O465" s="3"/>
      <c r="P465" s="3"/>
      <c r="Q465" s="249"/>
      <c r="R465" s="3"/>
      <c r="S465" s="310"/>
    </row>
    <row r="466" spans="1:19">
      <c r="A466" s="185"/>
      <c r="B466" s="185"/>
      <c r="C466" s="185"/>
      <c r="D466" s="185"/>
      <c r="E466" s="255"/>
      <c r="F466" s="185"/>
      <c r="G466" s="185"/>
      <c r="H466" s="185"/>
      <c r="I466" s="3" t="s">
        <v>2950</v>
      </c>
      <c r="J466" s="3" t="s">
        <v>2625</v>
      </c>
      <c r="K466" s="99">
        <f t="shared" si="26"/>
        <v>2.580821917808219</v>
      </c>
      <c r="L466" s="98">
        <f t="shared" si="27"/>
        <v>942</v>
      </c>
      <c r="M466" s="109" t="s">
        <v>2957</v>
      </c>
      <c r="N466" s="109" t="s">
        <v>2958</v>
      </c>
      <c r="O466" s="3"/>
      <c r="P466" s="3"/>
      <c r="Q466" s="250"/>
      <c r="R466" s="3"/>
      <c r="S466" s="311"/>
    </row>
    <row r="467" spans="1:19">
      <c r="A467" s="231">
        <v>90</v>
      </c>
      <c r="B467" s="231" t="s">
        <v>2965</v>
      </c>
      <c r="C467" s="267" t="s">
        <v>2966</v>
      </c>
      <c r="D467" s="231" t="s">
        <v>2967</v>
      </c>
      <c r="E467" s="228" t="s">
        <v>2968</v>
      </c>
      <c r="F467" s="231" t="s">
        <v>1202</v>
      </c>
      <c r="G467" s="231" t="s">
        <v>2969</v>
      </c>
      <c r="H467" s="268">
        <v>37.030136986301372</v>
      </c>
      <c r="I467" s="104" t="s">
        <v>2970</v>
      </c>
      <c r="J467" s="104" t="s">
        <v>2971</v>
      </c>
      <c r="K467" s="108">
        <v>20.682191780821917</v>
      </c>
      <c r="L467" s="107">
        <v>7549</v>
      </c>
      <c r="M467" s="109" t="s">
        <v>2972</v>
      </c>
      <c r="N467" s="109" t="s">
        <v>2973</v>
      </c>
      <c r="O467" s="104" t="s">
        <v>2974</v>
      </c>
      <c r="P467" s="104" t="s">
        <v>2975</v>
      </c>
      <c r="Q467" s="248" t="s">
        <v>2966</v>
      </c>
      <c r="R467" s="114" t="s">
        <v>2976</v>
      </c>
      <c r="S467" s="222" t="s">
        <v>1748</v>
      </c>
    </row>
    <row r="468" spans="1:19">
      <c r="A468" s="231"/>
      <c r="B468" s="231"/>
      <c r="C468" s="267"/>
      <c r="D468" s="231"/>
      <c r="E468" s="254"/>
      <c r="F468" s="231"/>
      <c r="G468" s="231"/>
      <c r="H468" s="268"/>
      <c r="I468" s="104" t="s">
        <v>2977</v>
      </c>
      <c r="J468" s="104" t="s">
        <v>2978</v>
      </c>
      <c r="K468" s="108">
        <v>0.58630136986301373</v>
      </c>
      <c r="L468" s="107">
        <v>214</v>
      </c>
      <c r="M468" s="109" t="s">
        <v>2979</v>
      </c>
      <c r="N468" s="109" t="s">
        <v>2980</v>
      </c>
      <c r="O468" s="104" t="s">
        <v>2981</v>
      </c>
      <c r="P468" s="104" t="s">
        <v>2977</v>
      </c>
      <c r="Q468" s="249"/>
      <c r="R468" s="114"/>
      <c r="S468" s="222"/>
    </row>
    <row r="469" spans="1:19">
      <c r="A469" s="231"/>
      <c r="B469" s="231"/>
      <c r="C469" s="267"/>
      <c r="D469" s="231"/>
      <c r="E469" s="254"/>
      <c r="F469" s="231"/>
      <c r="G469" s="231"/>
      <c r="H469" s="268"/>
      <c r="I469" s="104" t="s">
        <v>2982</v>
      </c>
      <c r="J469" s="104" t="s">
        <v>2983</v>
      </c>
      <c r="K469" s="108">
        <v>13.09041095890411</v>
      </c>
      <c r="L469" s="107">
        <v>4778</v>
      </c>
      <c r="M469" s="109" t="s">
        <v>2984</v>
      </c>
      <c r="N469" s="109" t="s">
        <v>2985</v>
      </c>
      <c r="O469" s="104" t="s">
        <v>2986</v>
      </c>
      <c r="P469" s="104" t="s">
        <v>2987</v>
      </c>
      <c r="Q469" s="249"/>
      <c r="R469" s="114"/>
      <c r="S469" s="222"/>
    </row>
    <row r="470" spans="1:19">
      <c r="A470" s="231"/>
      <c r="B470" s="231"/>
      <c r="C470" s="267"/>
      <c r="D470" s="231"/>
      <c r="E470" s="255"/>
      <c r="F470" s="231"/>
      <c r="G470" s="231"/>
      <c r="H470" s="268"/>
      <c r="I470" s="104" t="s">
        <v>2988</v>
      </c>
      <c r="J470" s="104" t="s">
        <v>2989</v>
      </c>
      <c r="K470" s="108">
        <v>2.6712328767123288</v>
      </c>
      <c r="L470" s="107">
        <v>975</v>
      </c>
      <c r="M470" s="109" t="s">
        <v>2990</v>
      </c>
      <c r="N470" s="109" t="s">
        <v>2991</v>
      </c>
      <c r="O470" s="104" t="s">
        <v>2992</v>
      </c>
      <c r="P470" s="104" t="s">
        <v>2993</v>
      </c>
      <c r="Q470" s="250"/>
      <c r="R470" s="114"/>
      <c r="S470" s="222"/>
    </row>
    <row r="471" spans="1:19">
      <c r="A471" s="231">
        <v>91</v>
      </c>
      <c r="B471" s="231" t="s">
        <v>2994</v>
      </c>
      <c r="C471" s="267" t="s">
        <v>1635</v>
      </c>
      <c r="D471" s="231" t="s">
        <v>2995</v>
      </c>
      <c r="E471" s="257" t="s">
        <v>2996</v>
      </c>
      <c r="F471" s="231" t="s">
        <v>2997</v>
      </c>
      <c r="G471" s="231" t="s">
        <v>2998</v>
      </c>
      <c r="H471" s="268">
        <v>38.282191780821918</v>
      </c>
      <c r="I471" s="104" t="s">
        <v>2999</v>
      </c>
      <c r="J471" s="104" t="s">
        <v>3000</v>
      </c>
      <c r="K471" s="108">
        <v>9.5945205479452049</v>
      </c>
      <c r="L471" s="107">
        <v>3502</v>
      </c>
      <c r="M471" s="109" t="s">
        <v>3001</v>
      </c>
      <c r="N471" s="109" t="s">
        <v>3002</v>
      </c>
      <c r="O471" s="104" t="s">
        <v>3003</v>
      </c>
      <c r="P471" s="104" t="s">
        <v>3004</v>
      </c>
      <c r="Q471" s="248" t="s">
        <v>1635</v>
      </c>
      <c r="R471" s="114" t="s">
        <v>3372</v>
      </c>
      <c r="S471" s="222" t="s">
        <v>1748</v>
      </c>
    </row>
    <row r="472" spans="1:19">
      <c r="A472" s="231"/>
      <c r="B472" s="231"/>
      <c r="C472" s="267"/>
      <c r="D472" s="231"/>
      <c r="E472" s="269"/>
      <c r="F472" s="231"/>
      <c r="G472" s="231"/>
      <c r="H472" s="268"/>
      <c r="I472" s="104" t="s">
        <v>3005</v>
      </c>
      <c r="J472" s="104" t="s">
        <v>3006</v>
      </c>
      <c r="K472" s="108">
        <v>10.093150684931507</v>
      </c>
      <c r="L472" s="107">
        <v>3684</v>
      </c>
      <c r="M472" s="109" t="s">
        <v>3007</v>
      </c>
      <c r="N472" s="109" t="s">
        <v>3008</v>
      </c>
      <c r="O472" s="104" t="s">
        <v>3009</v>
      </c>
      <c r="P472" s="104" t="s">
        <v>3010</v>
      </c>
      <c r="Q472" s="249"/>
      <c r="R472" s="114" t="s">
        <v>3371</v>
      </c>
      <c r="S472" s="222"/>
    </row>
    <row r="473" spans="1:19">
      <c r="A473" s="231"/>
      <c r="B473" s="231"/>
      <c r="C473" s="267"/>
      <c r="D473" s="231"/>
      <c r="E473" s="269"/>
      <c r="F473" s="231"/>
      <c r="G473" s="231"/>
      <c r="H473" s="268"/>
      <c r="I473" s="104" t="s">
        <v>3011</v>
      </c>
      <c r="J473" s="104" t="s">
        <v>3012</v>
      </c>
      <c r="K473" s="108">
        <v>12.673972602739726</v>
      </c>
      <c r="L473" s="107">
        <v>4626</v>
      </c>
      <c r="M473" s="109" t="s">
        <v>3013</v>
      </c>
      <c r="N473" s="109" t="s">
        <v>3014</v>
      </c>
      <c r="O473" s="104" t="s">
        <v>3015</v>
      </c>
      <c r="P473" s="104"/>
      <c r="Q473" s="249"/>
      <c r="R473" s="114"/>
      <c r="S473" s="222"/>
    </row>
    <row r="474" spans="1:19">
      <c r="A474" s="231"/>
      <c r="B474" s="231"/>
      <c r="C474" s="267"/>
      <c r="D474" s="231"/>
      <c r="E474" s="270"/>
      <c r="F474" s="231"/>
      <c r="G474" s="231"/>
      <c r="H474" s="268"/>
      <c r="I474" s="104" t="s">
        <v>3016</v>
      </c>
      <c r="J474" s="104" t="s">
        <v>2971</v>
      </c>
      <c r="K474" s="108">
        <v>5.9205479452054792</v>
      </c>
      <c r="L474" s="107">
        <v>2161</v>
      </c>
      <c r="M474" s="109" t="s">
        <v>3017</v>
      </c>
      <c r="N474" s="109" t="s">
        <v>2973</v>
      </c>
      <c r="O474" s="104"/>
      <c r="P474" s="104"/>
      <c r="Q474" s="250"/>
      <c r="R474" s="114"/>
      <c r="S474" s="222"/>
    </row>
    <row r="475" spans="1:19">
      <c r="A475" s="231">
        <v>92</v>
      </c>
      <c r="B475" s="231" t="s">
        <v>3018</v>
      </c>
      <c r="C475" s="267" t="s">
        <v>1635</v>
      </c>
      <c r="D475" s="231" t="s">
        <v>3019</v>
      </c>
      <c r="E475" s="228" t="s">
        <v>3020</v>
      </c>
      <c r="F475" s="231" t="s">
        <v>1202</v>
      </c>
      <c r="G475" s="231" t="s">
        <v>3021</v>
      </c>
      <c r="H475" s="268">
        <v>35.526027397260272</v>
      </c>
      <c r="I475" s="104" t="s">
        <v>3022</v>
      </c>
      <c r="J475" s="104" t="s">
        <v>3000</v>
      </c>
      <c r="K475" s="108">
        <v>6.5095890410958903</v>
      </c>
      <c r="L475" s="107">
        <v>2376</v>
      </c>
      <c r="M475" s="109" t="s">
        <v>3023</v>
      </c>
      <c r="N475" s="109" t="s">
        <v>3024</v>
      </c>
      <c r="O475" s="104" t="s">
        <v>3025</v>
      </c>
      <c r="P475" s="104" t="s">
        <v>2975</v>
      </c>
      <c r="Q475" s="110" t="s">
        <v>1635</v>
      </c>
      <c r="R475" s="104" t="s">
        <v>3026</v>
      </c>
      <c r="S475" s="180" t="s">
        <v>1748</v>
      </c>
    </row>
    <row r="476" spans="1:19">
      <c r="A476" s="231"/>
      <c r="B476" s="231"/>
      <c r="C476" s="267"/>
      <c r="D476" s="231"/>
      <c r="E476" s="229"/>
      <c r="F476" s="231"/>
      <c r="G476" s="231"/>
      <c r="H476" s="231"/>
      <c r="I476" s="104" t="s">
        <v>3027</v>
      </c>
      <c r="J476" s="104" t="s">
        <v>3028</v>
      </c>
      <c r="K476" s="108">
        <v>11.008219178082191</v>
      </c>
      <c r="L476" s="107">
        <v>4018</v>
      </c>
      <c r="M476" s="109" t="s">
        <v>3024</v>
      </c>
      <c r="N476" s="109" t="s">
        <v>3029</v>
      </c>
      <c r="O476" s="104" t="s">
        <v>3030</v>
      </c>
      <c r="P476" s="104" t="s">
        <v>3031</v>
      </c>
      <c r="Q476" s="248" t="s">
        <v>1635</v>
      </c>
      <c r="R476" s="114" t="s">
        <v>2976</v>
      </c>
      <c r="S476" s="181"/>
    </row>
    <row r="477" spans="1:19">
      <c r="A477" s="231"/>
      <c r="B477" s="231"/>
      <c r="C477" s="267"/>
      <c r="D477" s="231"/>
      <c r="E477" s="229"/>
      <c r="F477" s="231"/>
      <c r="G477" s="231"/>
      <c r="H477" s="231"/>
      <c r="I477" s="104" t="s">
        <v>3032</v>
      </c>
      <c r="J477" s="104" t="s">
        <v>2971</v>
      </c>
      <c r="K477" s="108">
        <v>1.4191780821917808</v>
      </c>
      <c r="L477" s="107">
        <v>518</v>
      </c>
      <c r="M477" s="109" t="s">
        <v>3033</v>
      </c>
      <c r="N477" s="109" t="s">
        <v>3034</v>
      </c>
      <c r="O477" s="104"/>
      <c r="P477" s="104"/>
      <c r="Q477" s="249"/>
      <c r="R477" s="114"/>
      <c r="S477" s="181"/>
    </row>
    <row r="478" spans="1:19">
      <c r="A478" s="231"/>
      <c r="B478" s="231"/>
      <c r="C478" s="267"/>
      <c r="D478" s="231"/>
      <c r="E478" s="229"/>
      <c r="F478" s="231"/>
      <c r="G478" s="231"/>
      <c r="H478" s="231"/>
      <c r="I478" s="104" t="s">
        <v>3035</v>
      </c>
      <c r="J478" s="104" t="s">
        <v>3028</v>
      </c>
      <c r="K478" s="108">
        <v>8.2520547945205482</v>
      </c>
      <c r="L478" s="107">
        <v>3012</v>
      </c>
      <c r="M478" s="109" t="s">
        <v>3036</v>
      </c>
      <c r="N478" s="109" t="s">
        <v>3037</v>
      </c>
      <c r="O478" s="104"/>
      <c r="P478" s="104"/>
      <c r="Q478" s="249"/>
      <c r="R478" s="114"/>
      <c r="S478" s="181"/>
    </row>
    <row r="479" spans="1:19">
      <c r="A479" s="231"/>
      <c r="B479" s="231"/>
      <c r="C479" s="267"/>
      <c r="D479" s="231"/>
      <c r="E479" s="229"/>
      <c r="F479" s="231"/>
      <c r="G479" s="231"/>
      <c r="H479" s="231"/>
      <c r="I479" s="104" t="s">
        <v>3038</v>
      </c>
      <c r="J479" s="104" t="s">
        <v>3039</v>
      </c>
      <c r="K479" s="108">
        <v>3.6684931506849314</v>
      </c>
      <c r="L479" s="107">
        <v>1339</v>
      </c>
      <c r="M479" s="109" t="s">
        <v>3040</v>
      </c>
      <c r="N479" s="109" t="s">
        <v>3041</v>
      </c>
      <c r="O479" s="104"/>
      <c r="P479" s="104"/>
      <c r="Q479" s="249"/>
      <c r="R479" s="114"/>
      <c r="S479" s="181"/>
    </row>
    <row r="480" spans="1:19">
      <c r="A480" s="231"/>
      <c r="B480" s="231"/>
      <c r="C480" s="267"/>
      <c r="D480" s="231"/>
      <c r="E480" s="229"/>
      <c r="F480" s="231"/>
      <c r="G480" s="231"/>
      <c r="H480" s="231"/>
      <c r="I480" s="104" t="s">
        <v>3042</v>
      </c>
      <c r="J480" s="104" t="s">
        <v>3003</v>
      </c>
      <c r="K480" s="108">
        <v>2.504109589041096</v>
      </c>
      <c r="L480" s="107">
        <v>914</v>
      </c>
      <c r="M480" s="109" t="s">
        <v>3043</v>
      </c>
      <c r="N480" s="109" t="s">
        <v>3044</v>
      </c>
      <c r="O480" s="104"/>
      <c r="P480" s="104"/>
      <c r="Q480" s="249"/>
      <c r="R480" s="114"/>
      <c r="S480" s="181"/>
    </row>
    <row r="481" spans="1:19">
      <c r="A481" s="231"/>
      <c r="B481" s="231"/>
      <c r="C481" s="267"/>
      <c r="D481" s="231"/>
      <c r="E481" s="230"/>
      <c r="F481" s="231"/>
      <c r="G481" s="231"/>
      <c r="H481" s="231"/>
      <c r="I481" s="104" t="s">
        <v>3045</v>
      </c>
      <c r="J481" s="104" t="s">
        <v>3003</v>
      </c>
      <c r="K481" s="108">
        <v>2.1643835616438358</v>
      </c>
      <c r="L481" s="107">
        <v>790</v>
      </c>
      <c r="M481" s="109" t="s">
        <v>3046</v>
      </c>
      <c r="N481" s="109" t="s">
        <v>2973</v>
      </c>
      <c r="O481" s="104"/>
      <c r="P481" s="104"/>
      <c r="Q481" s="250"/>
      <c r="R481" s="114"/>
      <c r="S481" s="182"/>
    </row>
    <row r="482" spans="1:19">
      <c r="A482" s="231">
        <v>93</v>
      </c>
      <c r="B482" s="231" t="s">
        <v>3047</v>
      </c>
      <c r="C482" s="267" t="s">
        <v>1635</v>
      </c>
      <c r="D482" s="231" t="s">
        <v>3048</v>
      </c>
      <c r="E482" s="228" t="s">
        <v>3049</v>
      </c>
      <c r="F482" s="231" t="s">
        <v>1202</v>
      </c>
      <c r="G482" s="231" t="s">
        <v>3050</v>
      </c>
      <c r="H482" s="268">
        <v>28.608219178082191</v>
      </c>
      <c r="I482" s="104" t="s">
        <v>3051</v>
      </c>
      <c r="J482" s="104" t="s">
        <v>3052</v>
      </c>
      <c r="K482" s="108">
        <v>20.013698630136986</v>
      </c>
      <c r="L482" s="107">
        <v>7305</v>
      </c>
      <c r="M482" s="109" t="s">
        <v>3053</v>
      </c>
      <c r="N482" s="109" t="s">
        <v>2973</v>
      </c>
      <c r="O482" s="104"/>
      <c r="P482" s="104"/>
      <c r="Q482" s="248" t="s">
        <v>1635</v>
      </c>
      <c r="R482" s="104" t="s">
        <v>3054</v>
      </c>
      <c r="S482" s="222" t="s">
        <v>1748</v>
      </c>
    </row>
    <row r="483" spans="1:19">
      <c r="A483" s="231"/>
      <c r="B483" s="231"/>
      <c r="C483" s="267"/>
      <c r="D483" s="231"/>
      <c r="E483" s="230"/>
      <c r="F483" s="231"/>
      <c r="G483" s="231"/>
      <c r="H483" s="268"/>
      <c r="I483" s="104" t="s">
        <v>3055</v>
      </c>
      <c r="J483" s="104" t="s">
        <v>3056</v>
      </c>
      <c r="K483" s="108">
        <v>8.5945205479452049</v>
      </c>
      <c r="L483" s="107">
        <v>3137</v>
      </c>
      <c r="M483" s="109" t="s">
        <v>3057</v>
      </c>
      <c r="N483" s="109" t="s">
        <v>3058</v>
      </c>
      <c r="O483" s="104"/>
      <c r="P483" s="104"/>
      <c r="Q483" s="250"/>
      <c r="R483" s="104"/>
      <c r="S483" s="222"/>
    </row>
    <row r="484" spans="1:19">
      <c r="A484" s="231">
        <v>94</v>
      </c>
      <c r="B484" s="231" t="s">
        <v>3059</v>
      </c>
      <c r="C484" s="267" t="s">
        <v>1635</v>
      </c>
      <c r="D484" s="231" t="s">
        <v>3060</v>
      </c>
      <c r="E484" s="257" t="s">
        <v>3061</v>
      </c>
      <c r="F484" s="231" t="s">
        <v>1202</v>
      </c>
      <c r="G484" s="231" t="s">
        <v>3050</v>
      </c>
      <c r="H484" s="268">
        <v>29.613698630136987</v>
      </c>
      <c r="I484" s="104" t="s">
        <v>2970</v>
      </c>
      <c r="J484" s="104" t="s">
        <v>3062</v>
      </c>
      <c r="K484" s="108">
        <v>1.0027397260273974</v>
      </c>
      <c r="L484" s="107">
        <v>366</v>
      </c>
      <c r="M484" s="109" t="s">
        <v>3063</v>
      </c>
      <c r="N484" s="109" t="s">
        <v>2973</v>
      </c>
      <c r="O484" s="104" t="s">
        <v>3003</v>
      </c>
      <c r="P484" s="104" t="s">
        <v>2975</v>
      </c>
      <c r="Q484" s="248" t="s">
        <v>1635</v>
      </c>
      <c r="R484" s="114" t="s">
        <v>3373</v>
      </c>
      <c r="S484" s="222" t="s">
        <v>1748</v>
      </c>
    </row>
    <row r="485" spans="1:19">
      <c r="A485" s="231"/>
      <c r="B485" s="231"/>
      <c r="C485" s="267"/>
      <c r="D485" s="231"/>
      <c r="E485" s="269"/>
      <c r="F485" s="231"/>
      <c r="G485" s="231"/>
      <c r="H485" s="231"/>
      <c r="I485" s="104" t="s">
        <v>3064</v>
      </c>
      <c r="J485" s="104" t="s">
        <v>3065</v>
      </c>
      <c r="K485" s="108">
        <v>1.7561643835616438</v>
      </c>
      <c r="L485" s="107">
        <v>641</v>
      </c>
      <c r="M485" s="109" t="s">
        <v>3066</v>
      </c>
      <c r="N485" s="109" t="s">
        <v>3067</v>
      </c>
      <c r="O485" s="104" t="s">
        <v>3068</v>
      </c>
      <c r="P485" s="110" t="s">
        <v>3069</v>
      </c>
      <c r="Q485" s="249"/>
      <c r="R485" s="114" t="s">
        <v>3374</v>
      </c>
      <c r="S485" s="222"/>
    </row>
    <row r="486" spans="1:19">
      <c r="A486" s="231"/>
      <c r="B486" s="231"/>
      <c r="C486" s="267"/>
      <c r="D486" s="231"/>
      <c r="E486" s="269"/>
      <c r="F486" s="231"/>
      <c r="G486" s="231"/>
      <c r="H486" s="231"/>
      <c r="I486" s="104" t="s">
        <v>3070</v>
      </c>
      <c r="J486" s="104" t="s">
        <v>3071</v>
      </c>
      <c r="K486" s="108">
        <v>15.92876712328767</v>
      </c>
      <c r="L486" s="107">
        <v>5814</v>
      </c>
      <c r="M486" s="109" t="s">
        <v>2972</v>
      </c>
      <c r="N486" s="109" t="s">
        <v>3043</v>
      </c>
      <c r="O486" s="104" t="s">
        <v>3072</v>
      </c>
      <c r="P486" s="104" t="s">
        <v>3073</v>
      </c>
      <c r="Q486" s="249"/>
      <c r="R486" s="114"/>
      <c r="S486" s="222"/>
    </row>
    <row r="487" spans="1:19">
      <c r="A487" s="231"/>
      <c r="B487" s="231"/>
      <c r="C487" s="267"/>
      <c r="D487" s="231"/>
      <c r="E487" s="270"/>
      <c r="F487" s="231"/>
      <c r="G487" s="231"/>
      <c r="H487" s="231"/>
      <c r="I487" s="104" t="s">
        <v>3074</v>
      </c>
      <c r="J487" s="104" t="s">
        <v>3075</v>
      </c>
      <c r="K487" s="108">
        <v>10.926027397260274</v>
      </c>
      <c r="L487" s="107">
        <v>3988</v>
      </c>
      <c r="M487" s="109" t="s">
        <v>3076</v>
      </c>
      <c r="N487" s="109" t="s">
        <v>3077</v>
      </c>
      <c r="O487" s="104"/>
      <c r="P487" s="104"/>
      <c r="Q487" s="250"/>
      <c r="R487" s="114"/>
      <c r="S487" s="222"/>
    </row>
    <row r="488" spans="1:19">
      <c r="A488" s="231">
        <v>95</v>
      </c>
      <c r="B488" s="231" t="s">
        <v>3078</v>
      </c>
      <c r="C488" s="267" t="s">
        <v>1635</v>
      </c>
      <c r="D488" s="231" t="s">
        <v>3079</v>
      </c>
      <c r="E488" s="228" t="s">
        <v>3080</v>
      </c>
      <c r="F488" s="231" t="s">
        <v>1202</v>
      </c>
      <c r="G488" s="231" t="s">
        <v>3050</v>
      </c>
      <c r="H488" s="266">
        <v>55.706849315068496</v>
      </c>
      <c r="I488" s="104" t="s">
        <v>2977</v>
      </c>
      <c r="J488" s="104" t="s">
        <v>3081</v>
      </c>
      <c r="K488" s="108">
        <v>36.939726027397263</v>
      </c>
      <c r="L488" s="107">
        <v>13483</v>
      </c>
      <c r="M488" s="109" t="s">
        <v>3082</v>
      </c>
      <c r="N488" s="109" t="s">
        <v>3083</v>
      </c>
      <c r="O488" s="104" t="s">
        <v>3003</v>
      </c>
      <c r="P488" s="104" t="s">
        <v>2975</v>
      </c>
      <c r="Q488" s="248" t="s">
        <v>1635</v>
      </c>
      <c r="R488" s="114" t="s">
        <v>2976</v>
      </c>
      <c r="S488" s="222" t="s">
        <v>1748</v>
      </c>
    </row>
    <row r="489" spans="1:19">
      <c r="A489" s="231"/>
      <c r="B489" s="231"/>
      <c r="C489" s="267"/>
      <c r="D489" s="231"/>
      <c r="E489" s="229"/>
      <c r="F489" s="231"/>
      <c r="G489" s="231"/>
      <c r="H489" s="231"/>
      <c r="I489" s="104" t="s">
        <v>3084</v>
      </c>
      <c r="J489" s="104" t="s">
        <v>3085</v>
      </c>
      <c r="K489" s="108">
        <v>7.4246575342465757</v>
      </c>
      <c r="L489" s="107">
        <v>2710</v>
      </c>
      <c r="M489" s="109" t="s">
        <v>3086</v>
      </c>
      <c r="N489" s="109" t="s">
        <v>3087</v>
      </c>
      <c r="O489" s="104" t="s">
        <v>3009</v>
      </c>
      <c r="P489" s="110" t="s">
        <v>3004</v>
      </c>
      <c r="Q489" s="249"/>
      <c r="R489" s="114"/>
      <c r="S489" s="222"/>
    </row>
    <row r="490" spans="1:19">
      <c r="A490" s="231"/>
      <c r="B490" s="231"/>
      <c r="C490" s="267"/>
      <c r="D490" s="231"/>
      <c r="E490" s="229"/>
      <c r="F490" s="231"/>
      <c r="G490" s="231"/>
      <c r="H490" s="231"/>
      <c r="I490" s="104" t="s">
        <v>3088</v>
      </c>
      <c r="J490" s="104" t="s">
        <v>3085</v>
      </c>
      <c r="K490" s="108">
        <v>7.7589041095890412</v>
      </c>
      <c r="L490" s="107">
        <v>2832</v>
      </c>
      <c r="M490" s="109" t="s">
        <v>3089</v>
      </c>
      <c r="N490" s="109" t="s">
        <v>3090</v>
      </c>
      <c r="O490" s="104"/>
      <c r="P490" s="104"/>
      <c r="Q490" s="249"/>
      <c r="R490" s="114"/>
      <c r="S490" s="222"/>
    </row>
    <row r="491" spans="1:19">
      <c r="A491" s="231"/>
      <c r="B491" s="231"/>
      <c r="C491" s="267"/>
      <c r="D491" s="231"/>
      <c r="E491" s="229"/>
      <c r="F491" s="231"/>
      <c r="G491" s="231"/>
      <c r="H491" s="231"/>
      <c r="I491" s="104" t="s">
        <v>3091</v>
      </c>
      <c r="J491" s="104" t="s">
        <v>3052</v>
      </c>
      <c r="K491" s="108">
        <v>1.252054794520548</v>
      </c>
      <c r="L491" s="107">
        <v>457</v>
      </c>
      <c r="M491" s="109" t="s">
        <v>3092</v>
      </c>
      <c r="N491" s="109" t="s">
        <v>3093</v>
      </c>
      <c r="O491" s="104"/>
      <c r="P491" s="104"/>
      <c r="Q491" s="249"/>
      <c r="R491" s="114"/>
      <c r="S491" s="222"/>
    </row>
    <row r="492" spans="1:19">
      <c r="A492" s="231"/>
      <c r="B492" s="231"/>
      <c r="C492" s="267"/>
      <c r="D492" s="231"/>
      <c r="E492" s="230"/>
      <c r="F492" s="231"/>
      <c r="G492" s="231"/>
      <c r="H492" s="231"/>
      <c r="I492" s="110" t="s">
        <v>3094</v>
      </c>
      <c r="J492" s="104" t="s">
        <v>3052</v>
      </c>
      <c r="K492" s="108">
        <v>2.3315068493150686</v>
      </c>
      <c r="L492" s="107">
        <v>851</v>
      </c>
      <c r="M492" s="109" t="s">
        <v>3095</v>
      </c>
      <c r="N492" s="109" t="s">
        <v>2973</v>
      </c>
      <c r="O492" s="104"/>
      <c r="P492" s="104"/>
      <c r="Q492" s="250"/>
      <c r="R492" s="114"/>
      <c r="S492" s="222"/>
    </row>
    <row r="493" spans="1:19" s="129" customFormat="1">
      <c r="A493" s="224">
        <v>96</v>
      </c>
      <c r="B493" s="224" t="s">
        <v>3096</v>
      </c>
      <c r="C493" s="265" t="s">
        <v>3097</v>
      </c>
      <c r="D493" s="224" t="s">
        <v>3098</v>
      </c>
      <c r="E493" s="262" t="s">
        <v>3099</v>
      </c>
      <c r="F493" s="224" t="s">
        <v>3100</v>
      </c>
      <c r="G493" s="224" t="s">
        <v>3021</v>
      </c>
      <c r="H493" s="261">
        <v>12.33972602739726</v>
      </c>
      <c r="I493" s="128" t="s">
        <v>3101</v>
      </c>
      <c r="J493" s="128" t="s">
        <v>3102</v>
      </c>
      <c r="K493" s="125">
        <v>2.0027397260273974</v>
      </c>
      <c r="L493" s="126">
        <v>731</v>
      </c>
      <c r="M493" s="130" t="s">
        <v>3103</v>
      </c>
      <c r="N493" s="130" t="s">
        <v>3104</v>
      </c>
      <c r="O493" s="124" t="s">
        <v>3105</v>
      </c>
      <c r="P493" s="224" t="s">
        <v>3106</v>
      </c>
      <c r="Q493" s="190" t="s">
        <v>3097</v>
      </c>
      <c r="R493" s="143"/>
      <c r="S493" s="224" t="s">
        <v>3400</v>
      </c>
    </row>
    <row r="494" spans="1:19" s="129" customFormat="1">
      <c r="A494" s="224"/>
      <c r="B494" s="224"/>
      <c r="C494" s="265"/>
      <c r="D494" s="224"/>
      <c r="E494" s="263"/>
      <c r="F494" s="224"/>
      <c r="G494" s="224"/>
      <c r="H494" s="224"/>
      <c r="I494" s="128" t="s">
        <v>3107</v>
      </c>
      <c r="J494" s="128" t="s">
        <v>3000</v>
      </c>
      <c r="K494" s="125">
        <v>4.2547945205479456</v>
      </c>
      <c r="L494" s="126">
        <v>1553</v>
      </c>
      <c r="M494" s="130" t="s">
        <v>3033</v>
      </c>
      <c r="N494" s="130" t="s">
        <v>3093</v>
      </c>
      <c r="O494" s="143"/>
      <c r="P494" s="224"/>
      <c r="Q494" s="191"/>
      <c r="R494" s="143"/>
      <c r="S494" s="224"/>
    </row>
    <row r="495" spans="1:19" s="129" customFormat="1">
      <c r="A495" s="224"/>
      <c r="B495" s="224"/>
      <c r="C495" s="265"/>
      <c r="D495" s="224"/>
      <c r="E495" s="263"/>
      <c r="F495" s="224"/>
      <c r="G495" s="224"/>
      <c r="H495" s="224"/>
      <c r="I495" s="128" t="s">
        <v>3108</v>
      </c>
      <c r="J495" s="124" t="s">
        <v>3109</v>
      </c>
      <c r="K495" s="125">
        <v>0.83287671232876714</v>
      </c>
      <c r="L495" s="126">
        <v>304</v>
      </c>
      <c r="M495" s="130" t="s">
        <v>3110</v>
      </c>
      <c r="N495" s="130" t="s">
        <v>3111</v>
      </c>
      <c r="O495" s="143"/>
      <c r="P495" s="224"/>
      <c r="Q495" s="191"/>
      <c r="R495" s="143"/>
      <c r="S495" s="224"/>
    </row>
    <row r="496" spans="1:19" s="129" customFormat="1">
      <c r="A496" s="224"/>
      <c r="B496" s="224"/>
      <c r="C496" s="265"/>
      <c r="D496" s="224"/>
      <c r="E496" s="263"/>
      <c r="F496" s="224"/>
      <c r="G496" s="224"/>
      <c r="H496" s="224"/>
      <c r="I496" s="128" t="s">
        <v>3112</v>
      </c>
      <c r="J496" s="128" t="s">
        <v>3056</v>
      </c>
      <c r="K496" s="125">
        <v>2.4986301369863013</v>
      </c>
      <c r="L496" s="126">
        <v>912</v>
      </c>
      <c r="M496" s="130" t="s">
        <v>3113</v>
      </c>
      <c r="N496" s="130" t="s">
        <v>3114</v>
      </c>
      <c r="O496" s="143"/>
      <c r="P496" s="224"/>
      <c r="Q496" s="191"/>
      <c r="R496" s="143"/>
      <c r="S496" s="224"/>
    </row>
    <row r="497" spans="1:19" s="129" customFormat="1">
      <c r="A497" s="224"/>
      <c r="B497" s="224"/>
      <c r="C497" s="265"/>
      <c r="D497" s="224"/>
      <c r="E497" s="263"/>
      <c r="F497" s="224"/>
      <c r="G497" s="224"/>
      <c r="H497" s="224"/>
      <c r="I497" s="128" t="s">
        <v>3115</v>
      </c>
      <c r="J497" s="128" t="s">
        <v>3116</v>
      </c>
      <c r="K497" s="125">
        <v>1</v>
      </c>
      <c r="L497" s="126">
        <v>365</v>
      </c>
      <c r="M497" s="130" t="s">
        <v>3114</v>
      </c>
      <c r="N497" s="130" t="s">
        <v>3117</v>
      </c>
      <c r="O497" s="143"/>
      <c r="P497" s="224"/>
      <c r="Q497" s="191"/>
      <c r="R497" s="143"/>
      <c r="S497" s="224"/>
    </row>
    <row r="498" spans="1:19" s="129" customFormat="1">
      <c r="A498" s="224"/>
      <c r="B498" s="224"/>
      <c r="C498" s="265"/>
      <c r="D498" s="224"/>
      <c r="E498" s="264"/>
      <c r="F498" s="224"/>
      <c r="G498" s="224"/>
      <c r="H498" s="224"/>
      <c r="I498" s="128" t="s">
        <v>3118</v>
      </c>
      <c r="J498" s="128" t="s">
        <v>3028</v>
      </c>
      <c r="K498" s="125">
        <v>1.7506849315068493</v>
      </c>
      <c r="L498" s="126">
        <v>639</v>
      </c>
      <c r="M498" s="130" t="s">
        <v>3119</v>
      </c>
      <c r="N498" s="130" t="s">
        <v>2973</v>
      </c>
      <c r="O498" s="143"/>
      <c r="P498" s="224"/>
      <c r="Q498" s="192"/>
      <c r="R498" s="143"/>
      <c r="S498" s="224"/>
    </row>
    <row r="499" spans="1:19">
      <c r="A499" s="231">
        <v>97</v>
      </c>
      <c r="B499" s="231" t="s">
        <v>3120</v>
      </c>
      <c r="C499" s="267" t="s">
        <v>1635</v>
      </c>
      <c r="D499" s="231" t="s">
        <v>3121</v>
      </c>
      <c r="E499" s="228" t="s">
        <v>3122</v>
      </c>
      <c r="F499" s="231" t="s">
        <v>3123</v>
      </c>
      <c r="G499" s="231" t="s">
        <v>3124</v>
      </c>
      <c r="H499" s="268">
        <v>12.257534246575343</v>
      </c>
      <c r="I499" s="104" t="s">
        <v>3125</v>
      </c>
      <c r="J499" s="104"/>
      <c r="K499" s="108">
        <v>8.0904109589041102</v>
      </c>
      <c r="L499" s="107">
        <v>2953</v>
      </c>
      <c r="M499" s="109" t="s">
        <v>3126</v>
      </c>
      <c r="N499" s="109" t="s">
        <v>3127</v>
      </c>
      <c r="O499" s="114" t="s">
        <v>3003</v>
      </c>
      <c r="P499" s="231" t="s">
        <v>2975</v>
      </c>
      <c r="Q499" s="248" t="s">
        <v>1635</v>
      </c>
      <c r="R499" s="114" t="s">
        <v>3373</v>
      </c>
      <c r="S499" s="222" t="s">
        <v>1748</v>
      </c>
    </row>
    <row r="500" spans="1:19">
      <c r="A500" s="231"/>
      <c r="B500" s="231"/>
      <c r="C500" s="267"/>
      <c r="D500" s="231"/>
      <c r="E500" s="230"/>
      <c r="F500" s="231"/>
      <c r="G500" s="231"/>
      <c r="H500" s="231"/>
      <c r="I500" s="104" t="s">
        <v>3128</v>
      </c>
      <c r="J500" s="104"/>
      <c r="K500" s="108">
        <v>4.1671232876712327</v>
      </c>
      <c r="L500" s="107">
        <v>1521</v>
      </c>
      <c r="M500" s="109" t="s">
        <v>3129</v>
      </c>
      <c r="N500" s="109" t="s">
        <v>2973</v>
      </c>
      <c r="O500" s="114"/>
      <c r="P500" s="231"/>
      <c r="Q500" s="250"/>
      <c r="R500" s="114"/>
      <c r="S500" s="222"/>
    </row>
    <row r="501" spans="1:19">
      <c r="A501" s="231">
        <v>98</v>
      </c>
      <c r="B501" s="231" t="s">
        <v>3130</v>
      </c>
      <c r="C501" s="267" t="s">
        <v>3131</v>
      </c>
      <c r="D501" s="231" t="s">
        <v>3132</v>
      </c>
      <c r="E501" s="228" t="s">
        <v>3133</v>
      </c>
      <c r="F501" s="231" t="s">
        <v>3134</v>
      </c>
      <c r="G501" s="231" t="s">
        <v>3021</v>
      </c>
      <c r="H501" s="268">
        <v>36.019178082191779</v>
      </c>
      <c r="I501" s="104" t="s">
        <v>3135</v>
      </c>
      <c r="J501" s="104" t="s">
        <v>3136</v>
      </c>
      <c r="K501" s="323">
        <v>1.1643835616438356</v>
      </c>
      <c r="L501" s="271">
        <v>425</v>
      </c>
      <c r="M501" s="322" t="s">
        <v>3137</v>
      </c>
      <c r="N501" s="322" t="s">
        <v>2973</v>
      </c>
      <c r="O501" s="104" t="s">
        <v>3138</v>
      </c>
      <c r="P501" s="104" t="s">
        <v>3139</v>
      </c>
      <c r="Q501" s="248" t="s">
        <v>3140</v>
      </c>
      <c r="R501" s="114" t="s">
        <v>3026</v>
      </c>
      <c r="S501" s="222" t="s">
        <v>1748</v>
      </c>
    </row>
    <row r="502" spans="1:19">
      <c r="A502" s="231"/>
      <c r="B502" s="231"/>
      <c r="C502" s="267"/>
      <c r="D502" s="231"/>
      <c r="E502" s="229"/>
      <c r="F502" s="231"/>
      <c r="G502" s="231"/>
      <c r="H502" s="231"/>
      <c r="I502" s="104" t="s">
        <v>3141</v>
      </c>
      <c r="J502" s="104" t="s">
        <v>3142</v>
      </c>
      <c r="K502" s="323"/>
      <c r="L502" s="271"/>
      <c r="M502" s="322"/>
      <c r="N502" s="322"/>
      <c r="O502" s="104"/>
      <c r="P502" s="104"/>
      <c r="Q502" s="249"/>
      <c r="R502" s="114"/>
      <c r="S502" s="222"/>
    </row>
    <row r="503" spans="1:19">
      <c r="A503" s="231"/>
      <c r="B503" s="231"/>
      <c r="C503" s="267"/>
      <c r="D503" s="231"/>
      <c r="E503" s="229"/>
      <c r="F503" s="231"/>
      <c r="G503" s="231"/>
      <c r="H503" s="231"/>
      <c r="I503" s="104" t="s">
        <v>3143</v>
      </c>
      <c r="J503" s="104" t="s">
        <v>3144</v>
      </c>
      <c r="K503" s="108">
        <v>7.2547945205479456</v>
      </c>
      <c r="L503" s="107">
        <v>2648</v>
      </c>
      <c r="M503" s="109" t="s">
        <v>3145</v>
      </c>
      <c r="N503" s="109" t="s">
        <v>3146</v>
      </c>
      <c r="O503" s="104"/>
      <c r="P503" s="104"/>
      <c r="Q503" s="249"/>
      <c r="R503" s="114"/>
      <c r="S503" s="222"/>
    </row>
    <row r="504" spans="1:19">
      <c r="A504" s="231"/>
      <c r="B504" s="231"/>
      <c r="C504" s="267"/>
      <c r="D504" s="231"/>
      <c r="E504" s="230"/>
      <c r="F504" s="231"/>
      <c r="G504" s="231"/>
      <c r="H504" s="231"/>
      <c r="I504" s="104" t="s">
        <v>3147</v>
      </c>
      <c r="J504" s="104" t="s">
        <v>3071</v>
      </c>
      <c r="K504" s="108">
        <v>27.6</v>
      </c>
      <c r="L504" s="107">
        <v>10074</v>
      </c>
      <c r="M504" s="109" t="s">
        <v>3148</v>
      </c>
      <c r="N504" s="109" t="s">
        <v>3149</v>
      </c>
      <c r="O504" s="104"/>
      <c r="P504" s="104"/>
      <c r="Q504" s="250"/>
      <c r="R504" s="114"/>
      <c r="S504" s="222"/>
    </row>
    <row r="505" spans="1:19">
      <c r="A505" s="231">
        <v>99</v>
      </c>
      <c r="B505" s="231" t="s">
        <v>3150</v>
      </c>
      <c r="C505" s="267" t="s">
        <v>1635</v>
      </c>
      <c r="D505" s="231" t="s">
        <v>3151</v>
      </c>
      <c r="E505" s="228" t="s">
        <v>3152</v>
      </c>
      <c r="F505" s="231" t="s">
        <v>1202</v>
      </c>
      <c r="G505" s="231" t="s">
        <v>3050</v>
      </c>
      <c r="H505" s="268">
        <v>34.608219178082194</v>
      </c>
      <c r="I505" s="104" t="s">
        <v>3153</v>
      </c>
      <c r="J505" s="104" t="s">
        <v>2971</v>
      </c>
      <c r="K505" s="108">
        <v>12.008219178082191</v>
      </c>
      <c r="L505" s="107">
        <v>4383</v>
      </c>
      <c r="M505" s="109" t="s">
        <v>3104</v>
      </c>
      <c r="N505" s="109" t="s">
        <v>2973</v>
      </c>
      <c r="O505" s="104" t="s">
        <v>3003</v>
      </c>
      <c r="P505" s="104" t="s">
        <v>2975</v>
      </c>
      <c r="Q505" s="248" t="s">
        <v>1635</v>
      </c>
      <c r="R505" s="114" t="s">
        <v>3026</v>
      </c>
      <c r="S505" s="222" t="s">
        <v>1748</v>
      </c>
    </row>
    <row r="506" spans="1:19">
      <c r="A506" s="231"/>
      <c r="B506" s="231"/>
      <c r="C506" s="267"/>
      <c r="D506" s="231"/>
      <c r="E506" s="229"/>
      <c r="F506" s="231"/>
      <c r="G506" s="231"/>
      <c r="H506" s="268"/>
      <c r="I506" s="104" t="s">
        <v>3154</v>
      </c>
      <c r="J506" s="104" t="s">
        <v>3155</v>
      </c>
      <c r="K506" s="108">
        <v>3.7534246575342465</v>
      </c>
      <c r="L506" s="107">
        <v>1370</v>
      </c>
      <c r="M506" s="109" t="s">
        <v>3053</v>
      </c>
      <c r="N506" s="109" t="s">
        <v>3156</v>
      </c>
      <c r="O506" s="104" t="s">
        <v>2992</v>
      </c>
      <c r="P506" s="104" t="s">
        <v>2993</v>
      </c>
      <c r="Q506" s="249"/>
      <c r="R506" s="114" t="s">
        <v>1216</v>
      </c>
      <c r="S506" s="222"/>
    </row>
    <row r="507" spans="1:19">
      <c r="A507" s="231"/>
      <c r="B507" s="231"/>
      <c r="C507" s="267"/>
      <c r="D507" s="231"/>
      <c r="E507" s="229"/>
      <c r="F507" s="231"/>
      <c r="G507" s="231"/>
      <c r="H507" s="268"/>
      <c r="I507" s="104" t="s">
        <v>3157</v>
      </c>
      <c r="J507" s="104" t="s">
        <v>3158</v>
      </c>
      <c r="K507" s="108">
        <v>13.591780821917808</v>
      </c>
      <c r="L507" s="107">
        <v>4961</v>
      </c>
      <c r="M507" s="109" t="s">
        <v>3159</v>
      </c>
      <c r="N507" s="109" t="s">
        <v>3160</v>
      </c>
      <c r="O507" s="104" t="s">
        <v>3161</v>
      </c>
      <c r="P507" s="104" t="s">
        <v>3162</v>
      </c>
      <c r="Q507" s="249"/>
      <c r="R507" s="114" t="s">
        <v>3374</v>
      </c>
      <c r="S507" s="222"/>
    </row>
    <row r="508" spans="1:19">
      <c r="A508" s="231"/>
      <c r="B508" s="231"/>
      <c r="C508" s="267"/>
      <c r="D508" s="231"/>
      <c r="E508" s="229"/>
      <c r="F508" s="231"/>
      <c r="G508" s="231"/>
      <c r="H508" s="268"/>
      <c r="I508" s="104" t="s">
        <v>3163</v>
      </c>
      <c r="J508" s="104" t="s">
        <v>3164</v>
      </c>
      <c r="K508" s="108">
        <v>5.2547945205479456</v>
      </c>
      <c r="L508" s="107">
        <v>1918</v>
      </c>
      <c r="M508" s="109" t="s">
        <v>3165</v>
      </c>
      <c r="N508" s="109" t="s">
        <v>3119</v>
      </c>
      <c r="O508" s="104" t="s">
        <v>3166</v>
      </c>
      <c r="P508" s="104" t="s">
        <v>3167</v>
      </c>
      <c r="Q508" s="249"/>
      <c r="R508" s="114"/>
      <c r="S508" s="222"/>
    </row>
    <row r="509" spans="1:19">
      <c r="A509" s="231"/>
      <c r="B509" s="231"/>
      <c r="C509" s="267"/>
      <c r="D509" s="231"/>
      <c r="E509" s="230"/>
      <c r="F509" s="231"/>
      <c r="G509" s="231"/>
      <c r="H509" s="268"/>
      <c r="I509" s="104"/>
      <c r="J509" s="104"/>
      <c r="K509" s="108"/>
      <c r="L509" s="107"/>
      <c r="M509" s="109"/>
      <c r="N509" s="109"/>
      <c r="O509" s="104" t="s">
        <v>3168</v>
      </c>
      <c r="P509" s="104" t="s">
        <v>3169</v>
      </c>
      <c r="Q509" s="250"/>
      <c r="R509" s="114"/>
      <c r="S509" s="222"/>
    </row>
    <row r="510" spans="1:19">
      <c r="A510" s="231">
        <v>100</v>
      </c>
      <c r="B510" s="231" t="s">
        <v>3170</v>
      </c>
      <c r="C510" s="267" t="s">
        <v>3171</v>
      </c>
      <c r="D510" s="231" t="s">
        <v>3172</v>
      </c>
      <c r="E510" s="257" t="s">
        <v>3173</v>
      </c>
      <c r="F510" s="231" t="s">
        <v>3174</v>
      </c>
      <c r="G510" s="231" t="s">
        <v>3175</v>
      </c>
      <c r="H510" s="268">
        <v>47.791780821917811</v>
      </c>
      <c r="I510" s="104" t="s">
        <v>3176</v>
      </c>
      <c r="J510" s="104" t="s">
        <v>3177</v>
      </c>
      <c r="K510" s="108">
        <v>15.843835616438357</v>
      </c>
      <c r="L510" s="107">
        <v>5783</v>
      </c>
      <c r="M510" s="109" t="s">
        <v>3178</v>
      </c>
      <c r="N510" s="109" t="s">
        <v>3179</v>
      </c>
      <c r="O510" s="104" t="s">
        <v>3180</v>
      </c>
      <c r="P510" s="104" t="s">
        <v>3031</v>
      </c>
      <c r="Q510" s="248" t="s">
        <v>3181</v>
      </c>
      <c r="R510" s="114" t="s">
        <v>3026</v>
      </c>
      <c r="S510" s="222" t="s">
        <v>1748</v>
      </c>
    </row>
    <row r="511" spans="1:19">
      <c r="A511" s="231"/>
      <c r="B511" s="231"/>
      <c r="C511" s="267"/>
      <c r="D511" s="231"/>
      <c r="E511" s="269"/>
      <c r="F511" s="231"/>
      <c r="G511" s="231"/>
      <c r="H511" s="231"/>
      <c r="I511" s="104" t="s">
        <v>3182</v>
      </c>
      <c r="J511" s="110" t="s">
        <v>3183</v>
      </c>
      <c r="K511" s="108">
        <v>21.353424657534248</v>
      </c>
      <c r="L511" s="107">
        <v>7794</v>
      </c>
      <c r="M511" s="109" t="s">
        <v>3184</v>
      </c>
      <c r="N511" s="109" t="s">
        <v>3185</v>
      </c>
      <c r="O511" s="104" t="s">
        <v>3186</v>
      </c>
      <c r="P511" s="104" t="s">
        <v>3031</v>
      </c>
      <c r="Q511" s="249"/>
      <c r="R511" s="114"/>
      <c r="S511" s="222"/>
    </row>
    <row r="512" spans="1:19">
      <c r="A512" s="231"/>
      <c r="B512" s="231"/>
      <c r="C512" s="267"/>
      <c r="D512" s="231"/>
      <c r="E512" s="269"/>
      <c r="F512" s="231"/>
      <c r="G512" s="231"/>
      <c r="H512" s="231"/>
      <c r="I512" s="104" t="s">
        <v>2992</v>
      </c>
      <c r="J512" s="104" t="s">
        <v>3052</v>
      </c>
      <c r="K512" s="108">
        <v>5.9205479452054792</v>
      </c>
      <c r="L512" s="107">
        <v>2161</v>
      </c>
      <c r="M512" s="109" t="s">
        <v>3017</v>
      </c>
      <c r="N512" s="109" t="s">
        <v>2973</v>
      </c>
      <c r="O512" s="104" t="s">
        <v>3187</v>
      </c>
      <c r="P512" s="104" t="s">
        <v>2993</v>
      </c>
      <c r="Q512" s="249"/>
      <c r="R512" s="114"/>
      <c r="S512" s="222"/>
    </row>
    <row r="513" spans="1:19">
      <c r="A513" s="231"/>
      <c r="B513" s="231"/>
      <c r="C513" s="267"/>
      <c r="D513" s="231"/>
      <c r="E513" s="270"/>
      <c r="F513" s="231"/>
      <c r="G513" s="231"/>
      <c r="H513" s="231"/>
      <c r="I513" s="104" t="s">
        <v>3188</v>
      </c>
      <c r="J513" s="104" t="s">
        <v>3189</v>
      </c>
      <c r="K513" s="108">
        <v>4.6739726027397257</v>
      </c>
      <c r="L513" s="107">
        <v>1706</v>
      </c>
      <c r="M513" s="109" t="s">
        <v>3190</v>
      </c>
      <c r="N513" s="109" t="s">
        <v>3191</v>
      </c>
      <c r="O513" s="104"/>
      <c r="P513" s="104"/>
      <c r="Q513" s="250"/>
      <c r="R513" s="114"/>
      <c r="S513" s="222"/>
    </row>
    <row r="514" spans="1:19" s="152" customFormat="1">
      <c r="A514" s="233">
        <v>101</v>
      </c>
      <c r="B514" s="233" t="s">
        <v>3192</v>
      </c>
      <c r="C514" s="239" t="s">
        <v>3215</v>
      </c>
      <c r="D514" s="233" t="s">
        <v>3193</v>
      </c>
      <c r="E514" s="258" t="s">
        <v>3194</v>
      </c>
      <c r="F514" s="233" t="s">
        <v>1203</v>
      </c>
      <c r="G514" s="233" t="s">
        <v>3195</v>
      </c>
      <c r="H514" s="245">
        <f>SUM(L514:L517)/365</f>
        <v>46.361643835616441</v>
      </c>
      <c r="I514" s="155" t="s">
        <v>3196</v>
      </c>
      <c r="J514" s="153" t="s">
        <v>3200</v>
      </c>
      <c r="K514" s="148">
        <f>L514/365</f>
        <v>16.509589041095889</v>
      </c>
      <c r="L514" s="157">
        <f>N514-M514</f>
        <v>6026</v>
      </c>
      <c r="M514" s="150" t="s">
        <v>3204</v>
      </c>
      <c r="N514" s="150" t="s">
        <v>3205</v>
      </c>
      <c r="O514" s="153" t="s">
        <v>3210</v>
      </c>
      <c r="P514" s="153" t="s">
        <v>3213</v>
      </c>
      <c r="Q514" s="239" t="s">
        <v>3215</v>
      </c>
      <c r="R514" s="155" t="s">
        <v>1341</v>
      </c>
      <c r="S514" s="233" t="s">
        <v>3216</v>
      </c>
    </row>
    <row r="515" spans="1:19" s="152" customFormat="1">
      <c r="A515" s="234"/>
      <c r="B515" s="234"/>
      <c r="C515" s="240"/>
      <c r="D515" s="234"/>
      <c r="E515" s="259"/>
      <c r="F515" s="234"/>
      <c r="G515" s="234"/>
      <c r="H515" s="234"/>
      <c r="I515" s="153" t="s">
        <v>3197</v>
      </c>
      <c r="J515" s="153" t="s">
        <v>3201</v>
      </c>
      <c r="K515" s="148">
        <f t="shared" ref="K515:K549" si="28">L515/365</f>
        <v>8.169863013698631</v>
      </c>
      <c r="L515" s="157">
        <f t="shared" ref="L515:L533" si="29">N515-M515</f>
        <v>2982</v>
      </c>
      <c r="M515" s="150" t="s">
        <v>3206</v>
      </c>
      <c r="N515" s="150" t="s">
        <v>3205</v>
      </c>
      <c r="O515" s="155" t="s">
        <v>2627</v>
      </c>
      <c r="P515" s="153" t="s">
        <v>3214</v>
      </c>
      <c r="Q515" s="240"/>
      <c r="R515" s="153" t="s">
        <v>1292</v>
      </c>
      <c r="S515" s="234"/>
    </row>
    <row r="516" spans="1:19" s="152" customFormat="1">
      <c r="A516" s="234"/>
      <c r="B516" s="234"/>
      <c r="C516" s="240"/>
      <c r="D516" s="234"/>
      <c r="E516" s="259"/>
      <c r="F516" s="234"/>
      <c r="G516" s="234"/>
      <c r="H516" s="234"/>
      <c r="I516" s="153" t="s">
        <v>3198</v>
      </c>
      <c r="J516" s="153" t="s">
        <v>3202</v>
      </c>
      <c r="K516" s="148">
        <f t="shared" si="28"/>
        <v>13.257534246575343</v>
      </c>
      <c r="L516" s="157">
        <f t="shared" si="29"/>
        <v>4839</v>
      </c>
      <c r="M516" s="150" t="s">
        <v>3207</v>
      </c>
      <c r="N516" s="150" t="s">
        <v>3205</v>
      </c>
      <c r="O516" s="153" t="s">
        <v>3211</v>
      </c>
      <c r="P516" s="153" t="s">
        <v>1783</v>
      </c>
      <c r="Q516" s="240"/>
      <c r="R516" s="153"/>
      <c r="S516" s="234"/>
    </row>
    <row r="517" spans="1:19" s="152" customFormat="1">
      <c r="A517" s="235"/>
      <c r="B517" s="235"/>
      <c r="C517" s="241"/>
      <c r="D517" s="235"/>
      <c r="E517" s="260"/>
      <c r="F517" s="235"/>
      <c r="G517" s="235"/>
      <c r="H517" s="235"/>
      <c r="I517" s="153" t="s">
        <v>3199</v>
      </c>
      <c r="J517" s="153" t="s">
        <v>3203</v>
      </c>
      <c r="K517" s="148">
        <f t="shared" si="28"/>
        <v>8.4246575342465757</v>
      </c>
      <c r="L517" s="157">
        <f t="shared" si="29"/>
        <v>3075</v>
      </c>
      <c r="M517" s="150" t="s">
        <v>3208</v>
      </c>
      <c r="N517" s="150" t="s">
        <v>3209</v>
      </c>
      <c r="O517" s="153" t="s">
        <v>3212</v>
      </c>
      <c r="P517" s="153" t="s">
        <v>1500</v>
      </c>
      <c r="Q517" s="241"/>
      <c r="R517" s="153"/>
      <c r="S517" s="235"/>
    </row>
    <row r="518" spans="1:19">
      <c r="A518" s="183">
        <v>102</v>
      </c>
      <c r="B518" s="183" t="s">
        <v>3217</v>
      </c>
      <c r="C518" s="183" t="s">
        <v>3218</v>
      </c>
      <c r="D518" s="183" t="s">
        <v>3219</v>
      </c>
      <c r="E518" s="257" t="s">
        <v>3220</v>
      </c>
      <c r="F518" s="183" t="s">
        <v>1203</v>
      </c>
      <c r="G518" s="183" t="s">
        <v>3221</v>
      </c>
      <c r="H518" s="256">
        <f>SUM(L518:L523)/365</f>
        <v>34.819178082191783</v>
      </c>
      <c r="I518" s="104" t="s">
        <v>3222</v>
      </c>
      <c r="J518" s="104" t="s">
        <v>3231</v>
      </c>
      <c r="K518" s="99">
        <f t="shared" si="28"/>
        <v>12.175342465753424</v>
      </c>
      <c r="L518" s="98">
        <f t="shared" si="29"/>
        <v>4444</v>
      </c>
      <c r="M518" s="109" t="s">
        <v>3233</v>
      </c>
      <c r="N518" s="109" t="s">
        <v>3234</v>
      </c>
      <c r="O518" s="3"/>
      <c r="P518" s="3"/>
      <c r="Q518" s="183" t="s">
        <v>3218</v>
      </c>
      <c r="R518" s="104" t="s">
        <v>3246</v>
      </c>
      <c r="S518" s="180" t="s">
        <v>3216</v>
      </c>
    </row>
    <row r="519" spans="1:19">
      <c r="A519" s="184"/>
      <c r="B519" s="184"/>
      <c r="C519" s="184"/>
      <c r="D519" s="184"/>
      <c r="E519" s="254"/>
      <c r="F519" s="184"/>
      <c r="G519" s="184"/>
      <c r="H519" s="184"/>
      <c r="I519" s="104" t="s">
        <v>3223</v>
      </c>
      <c r="J519" s="104" t="s">
        <v>3228</v>
      </c>
      <c r="K519" s="99">
        <f t="shared" si="28"/>
        <v>3.8301369863013699</v>
      </c>
      <c r="L519" s="98">
        <f t="shared" si="29"/>
        <v>1398</v>
      </c>
      <c r="M519" s="109" t="s">
        <v>3235</v>
      </c>
      <c r="N519" s="109" t="s">
        <v>3236</v>
      </c>
      <c r="O519" s="3"/>
      <c r="P519" s="3"/>
      <c r="Q519" s="184"/>
      <c r="R519" s="104" t="s">
        <v>1292</v>
      </c>
      <c r="S519" s="181"/>
    </row>
    <row r="520" spans="1:19">
      <c r="A520" s="184"/>
      <c r="B520" s="184"/>
      <c r="C520" s="184"/>
      <c r="D520" s="184"/>
      <c r="E520" s="254"/>
      <c r="F520" s="184"/>
      <c r="G520" s="184"/>
      <c r="H520" s="184"/>
      <c r="I520" s="104" t="s">
        <v>3224</v>
      </c>
      <c r="J520" s="104" t="s">
        <v>3229</v>
      </c>
      <c r="K520" s="99">
        <f t="shared" si="28"/>
        <v>4</v>
      </c>
      <c r="L520" s="98">
        <f t="shared" si="29"/>
        <v>1460</v>
      </c>
      <c r="M520" s="109" t="s">
        <v>3237</v>
      </c>
      <c r="N520" s="109" t="s">
        <v>3238</v>
      </c>
      <c r="O520" s="3"/>
      <c r="P520" s="3"/>
      <c r="Q520" s="184"/>
      <c r="R520" s="3"/>
      <c r="S520" s="181"/>
    </row>
    <row r="521" spans="1:19">
      <c r="A521" s="184"/>
      <c r="B521" s="184"/>
      <c r="C521" s="184"/>
      <c r="D521" s="184"/>
      <c r="E521" s="254"/>
      <c r="F521" s="184"/>
      <c r="G521" s="184"/>
      <c r="H521" s="184"/>
      <c r="I521" s="104" t="s">
        <v>3225</v>
      </c>
      <c r="J521" s="104" t="s">
        <v>3230</v>
      </c>
      <c r="K521" s="99">
        <f t="shared" si="28"/>
        <v>2.8109589041095893</v>
      </c>
      <c r="L521" s="98">
        <f t="shared" si="29"/>
        <v>1026</v>
      </c>
      <c r="M521" s="109" t="s">
        <v>3239</v>
      </c>
      <c r="N521" s="109" t="s">
        <v>3240</v>
      </c>
      <c r="O521" s="3"/>
      <c r="P521" s="3"/>
      <c r="Q521" s="184"/>
      <c r="R521" s="3"/>
      <c r="S521" s="181"/>
    </row>
    <row r="522" spans="1:19">
      <c r="A522" s="184"/>
      <c r="B522" s="184"/>
      <c r="C522" s="184"/>
      <c r="D522" s="184"/>
      <c r="E522" s="254"/>
      <c r="F522" s="184"/>
      <c r="G522" s="184"/>
      <c r="H522" s="184"/>
      <c r="I522" s="104" t="s">
        <v>3226</v>
      </c>
      <c r="J522" s="104" t="s">
        <v>3230</v>
      </c>
      <c r="K522" s="99">
        <f t="shared" si="28"/>
        <v>2</v>
      </c>
      <c r="L522" s="98">
        <f t="shared" si="29"/>
        <v>730</v>
      </c>
      <c r="M522" s="109" t="s">
        <v>3241</v>
      </c>
      <c r="N522" s="109" t="s">
        <v>3242</v>
      </c>
      <c r="O522" s="3"/>
      <c r="P522" s="3"/>
      <c r="Q522" s="184"/>
      <c r="R522" s="3"/>
      <c r="S522" s="181"/>
    </row>
    <row r="523" spans="1:19">
      <c r="A523" s="185"/>
      <c r="B523" s="185"/>
      <c r="C523" s="185"/>
      <c r="D523" s="185"/>
      <c r="E523" s="255"/>
      <c r="F523" s="185"/>
      <c r="G523" s="185"/>
      <c r="H523" s="185"/>
      <c r="I523" s="110" t="s">
        <v>3227</v>
      </c>
      <c r="J523" s="104" t="s">
        <v>3232</v>
      </c>
      <c r="K523" s="99">
        <f t="shared" si="28"/>
        <v>10.002739726027396</v>
      </c>
      <c r="L523" s="98">
        <f t="shared" si="29"/>
        <v>3651</v>
      </c>
      <c r="M523" s="109" t="s">
        <v>3243</v>
      </c>
      <c r="N523" s="109" t="s">
        <v>3244</v>
      </c>
      <c r="O523" s="3"/>
      <c r="P523" s="3"/>
      <c r="Q523" s="185"/>
      <c r="R523" s="3"/>
      <c r="S523" s="182"/>
    </row>
    <row r="524" spans="1:19">
      <c r="A524" s="183">
        <v>103</v>
      </c>
      <c r="B524" s="183" t="s">
        <v>3247</v>
      </c>
      <c r="C524" s="183" t="s">
        <v>3245</v>
      </c>
      <c r="D524" s="183" t="s">
        <v>3248</v>
      </c>
      <c r="E524" s="228" t="s">
        <v>3249</v>
      </c>
      <c r="F524" s="183" t="s">
        <v>1211</v>
      </c>
      <c r="G524" s="183" t="s">
        <v>3195</v>
      </c>
      <c r="H524" s="256">
        <f>SUM(L524:L528)/365</f>
        <v>20.260273972602739</v>
      </c>
      <c r="I524" s="104" t="s">
        <v>3250</v>
      </c>
      <c r="J524" s="104" t="s">
        <v>3255</v>
      </c>
      <c r="K524" s="99">
        <f t="shared" si="28"/>
        <v>3.7506849315068491</v>
      </c>
      <c r="L524" s="98">
        <f t="shared" si="29"/>
        <v>1369</v>
      </c>
      <c r="M524" s="109" t="s">
        <v>3258</v>
      </c>
      <c r="N524" s="109" t="s">
        <v>3205</v>
      </c>
      <c r="O524" s="104" t="s">
        <v>3267</v>
      </c>
      <c r="P524" s="104" t="s">
        <v>1337</v>
      </c>
      <c r="Q524" s="183" t="s">
        <v>3218</v>
      </c>
      <c r="R524" s="104" t="s">
        <v>3268</v>
      </c>
      <c r="S524" s="180" t="s">
        <v>3216</v>
      </c>
    </row>
    <row r="525" spans="1:19">
      <c r="A525" s="184"/>
      <c r="B525" s="184"/>
      <c r="C525" s="184"/>
      <c r="D525" s="184"/>
      <c r="E525" s="254"/>
      <c r="F525" s="184"/>
      <c r="G525" s="184"/>
      <c r="H525" s="184"/>
      <c r="I525" s="104" t="s">
        <v>3251</v>
      </c>
      <c r="J525" s="104" t="s">
        <v>3256</v>
      </c>
      <c r="K525" s="99">
        <f t="shared" si="28"/>
        <v>6.9178082191780819</v>
      </c>
      <c r="L525" s="98">
        <f t="shared" si="29"/>
        <v>2525</v>
      </c>
      <c r="M525" s="109" t="s">
        <v>3259</v>
      </c>
      <c r="N525" s="109" t="s">
        <v>3260</v>
      </c>
      <c r="O525" s="3"/>
      <c r="P525" s="3"/>
      <c r="Q525" s="184"/>
      <c r="R525" s="3"/>
      <c r="S525" s="181"/>
    </row>
    <row r="526" spans="1:19">
      <c r="A526" s="184"/>
      <c r="B526" s="184"/>
      <c r="C526" s="184"/>
      <c r="D526" s="184"/>
      <c r="E526" s="254"/>
      <c r="F526" s="184"/>
      <c r="G526" s="184"/>
      <c r="H526" s="184"/>
      <c r="I526" s="104" t="s">
        <v>3252</v>
      </c>
      <c r="J526" s="104" t="s">
        <v>3231</v>
      </c>
      <c r="K526" s="99">
        <f t="shared" si="28"/>
        <v>3.0849315068493151</v>
      </c>
      <c r="L526" s="98">
        <f t="shared" si="29"/>
        <v>1126</v>
      </c>
      <c r="M526" s="109" t="s">
        <v>3261</v>
      </c>
      <c r="N526" s="109" t="s">
        <v>3262</v>
      </c>
      <c r="O526" s="3"/>
      <c r="P526" s="3"/>
      <c r="Q526" s="184"/>
      <c r="R526" s="3"/>
      <c r="S526" s="181"/>
    </row>
    <row r="527" spans="1:19">
      <c r="A527" s="184"/>
      <c r="B527" s="184"/>
      <c r="C527" s="184"/>
      <c r="D527" s="184"/>
      <c r="E527" s="254"/>
      <c r="F527" s="184"/>
      <c r="G527" s="184"/>
      <c r="H527" s="184"/>
      <c r="I527" s="104" t="s">
        <v>3253</v>
      </c>
      <c r="J527" s="104" t="s">
        <v>657</v>
      </c>
      <c r="K527" s="99">
        <f t="shared" si="28"/>
        <v>3.7561643835616438</v>
      </c>
      <c r="L527" s="98">
        <f t="shared" si="29"/>
        <v>1371</v>
      </c>
      <c r="M527" s="109" t="s">
        <v>3263</v>
      </c>
      <c r="N527" s="109" t="s">
        <v>3264</v>
      </c>
      <c r="O527" s="3"/>
      <c r="P527" s="3"/>
      <c r="Q527" s="184"/>
      <c r="R527" s="3"/>
      <c r="S527" s="181"/>
    </row>
    <row r="528" spans="1:19">
      <c r="A528" s="185"/>
      <c r="B528" s="185"/>
      <c r="C528" s="185"/>
      <c r="D528" s="185"/>
      <c r="E528" s="255"/>
      <c r="F528" s="185"/>
      <c r="G528" s="185"/>
      <c r="H528" s="185"/>
      <c r="I528" s="104" t="s">
        <v>3254</v>
      </c>
      <c r="J528" s="104" t="s">
        <v>3257</v>
      </c>
      <c r="K528" s="99">
        <f t="shared" si="28"/>
        <v>2.7506849315068491</v>
      </c>
      <c r="L528" s="98">
        <f t="shared" si="29"/>
        <v>1004</v>
      </c>
      <c r="M528" s="109" t="s">
        <v>3265</v>
      </c>
      <c r="N528" s="109" t="s">
        <v>3266</v>
      </c>
      <c r="O528" s="3"/>
      <c r="P528" s="3"/>
      <c r="Q528" s="185"/>
      <c r="R528" s="3"/>
      <c r="S528" s="182"/>
    </row>
    <row r="529" spans="1:19">
      <c r="A529" s="183">
        <v>104</v>
      </c>
      <c r="B529" s="183" t="s">
        <v>3269</v>
      </c>
      <c r="C529" s="183" t="s">
        <v>3270</v>
      </c>
      <c r="D529" s="183" t="s">
        <v>3271</v>
      </c>
      <c r="E529" s="228" t="s">
        <v>3272</v>
      </c>
      <c r="F529" s="183" t="s">
        <v>3273</v>
      </c>
      <c r="G529" s="183" t="s">
        <v>3221</v>
      </c>
      <c r="H529" s="256">
        <f>SUM(L529:L533)/365</f>
        <v>7.8356164383561646</v>
      </c>
      <c r="I529" s="104" t="s">
        <v>3250</v>
      </c>
      <c r="J529" s="104" t="s">
        <v>3231</v>
      </c>
      <c r="K529" s="108">
        <f t="shared" si="28"/>
        <v>3.7835616438356166</v>
      </c>
      <c r="L529" s="107">
        <f t="shared" si="29"/>
        <v>1381</v>
      </c>
      <c r="M529" s="111">
        <v>42522</v>
      </c>
      <c r="N529" s="111">
        <v>43903</v>
      </c>
      <c r="O529" s="104" t="s">
        <v>3280</v>
      </c>
      <c r="P529" s="104" t="s">
        <v>1337</v>
      </c>
      <c r="Q529" s="248" t="s">
        <v>3282</v>
      </c>
      <c r="R529" s="104" t="s">
        <v>1216</v>
      </c>
      <c r="S529" s="180" t="s">
        <v>3216</v>
      </c>
    </row>
    <row r="530" spans="1:19">
      <c r="A530" s="184"/>
      <c r="B530" s="184"/>
      <c r="C530" s="184"/>
      <c r="D530" s="184"/>
      <c r="E530" s="254"/>
      <c r="F530" s="184"/>
      <c r="G530" s="184"/>
      <c r="H530" s="184"/>
      <c r="I530" s="104" t="s">
        <v>3274</v>
      </c>
      <c r="J530" s="104" t="s">
        <v>3278</v>
      </c>
      <c r="K530" s="108">
        <f t="shared" si="28"/>
        <v>1.3643835616438356</v>
      </c>
      <c r="L530" s="107">
        <f t="shared" si="29"/>
        <v>498</v>
      </c>
      <c r="M530" s="111">
        <v>43405</v>
      </c>
      <c r="N530" s="111">
        <v>43903</v>
      </c>
      <c r="O530" s="104" t="s">
        <v>708</v>
      </c>
      <c r="P530" s="104" t="s">
        <v>3281</v>
      </c>
      <c r="Q530" s="249"/>
      <c r="R530" s="3"/>
      <c r="S530" s="181"/>
    </row>
    <row r="531" spans="1:19">
      <c r="A531" s="184"/>
      <c r="B531" s="184"/>
      <c r="C531" s="184"/>
      <c r="D531" s="184"/>
      <c r="E531" s="254"/>
      <c r="F531" s="184"/>
      <c r="G531" s="184"/>
      <c r="H531" s="184"/>
      <c r="I531" s="104" t="s">
        <v>3275</v>
      </c>
      <c r="J531" s="104" t="s">
        <v>3279</v>
      </c>
      <c r="K531" s="108">
        <f t="shared" si="28"/>
        <v>0.9506849315068493</v>
      </c>
      <c r="L531" s="107">
        <f t="shared" si="29"/>
        <v>347</v>
      </c>
      <c r="M531" s="111">
        <v>43556</v>
      </c>
      <c r="N531" s="111">
        <v>43903</v>
      </c>
      <c r="O531" s="110" t="s">
        <v>2223</v>
      </c>
      <c r="P531" s="110" t="s">
        <v>2051</v>
      </c>
      <c r="Q531" s="249"/>
      <c r="R531" s="3"/>
      <c r="S531" s="181"/>
    </row>
    <row r="532" spans="1:19">
      <c r="A532" s="184"/>
      <c r="B532" s="184"/>
      <c r="C532" s="184"/>
      <c r="D532" s="184"/>
      <c r="E532" s="254"/>
      <c r="F532" s="184"/>
      <c r="G532" s="184"/>
      <c r="H532" s="184"/>
      <c r="I532" s="104" t="s">
        <v>3276</v>
      </c>
      <c r="J532" s="104" t="s">
        <v>3279</v>
      </c>
      <c r="K532" s="108">
        <f t="shared" si="28"/>
        <v>0.86849315068493149</v>
      </c>
      <c r="L532" s="107">
        <f t="shared" si="29"/>
        <v>317</v>
      </c>
      <c r="M532" s="111">
        <v>43586</v>
      </c>
      <c r="N532" s="111">
        <v>43903</v>
      </c>
      <c r="O532" s="3"/>
      <c r="P532" s="3"/>
      <c r="Q532" s="249"/>
      <c r="R532" s="3"/>
      <c r="S532" s="181"/>
    </row>
    <row r="533" spans="1:19">
      <c r="A533" s="185"/>
      <c r="B533" s="185"/>
      <c r="C533" s="185"/>
      <c r="D533" s="185"/>
      <c r="E533" s="255"/>
      <c r="F533" s="185"/>
      <c r="G533" s="185"/>
      <c r="H533" s="185"/>
      <c r="I533" s="104" t="s">
        <v>3277</v>
      </c>
      <c r="J533" s="104" t="s">
        <v>3279</v>
      </c>
      <c r="K533" s="108">
        <f t="shared" si="28"/>
        <v>0.86849315068493149</v>
      </c>
      <c r="L533" s="107">
        <f t="shared" si="29"/>
        <v>317</v>
      </c>
      <c r="M533" s="111">
        <v>43586</v>
      </c>
      <c r="N533" s="111">
        <v>43903</v>
      </c>
      <c r="O533" s="3"/>
      <c r="P533" s="3"/>
      <c r="Q533" s="250"/>
      <c r="R533" s="3"/>
      <c r="S533" s="182"/>
    </row>
    <row r="534" spans="1:19">
      <c r="A534" s="183">
        <v>105</v>
      </c>
      <c r="B534" s="183" t="s">
        <v>3283</v>
      </c>
      <c r="C534" s="248" t="s">
        <v>3303</v>
      </c>
      <c r="D534" s="183" t="s">
        <v>3285</v>
      </c>
      <c r="E534" s="257" t="s">
        <v>3286</v>
      </c>
      <c r="F534" s="183" t="s">
        <v>3273</v>
      </c>
      <c r="G534" s="183" t="s">
        <v>3221</v>
      </c>
      <c r="H534" s="256">
        <f>SUM(L534:L538)/365</f>
        <v>18.169863013698631</v>
      </c>
      <c r="I534" s="104" t="s">
        <v>3250</v>
      </c>
      <c r="J534" s="104" t="s">
        <v>3255</v>
      </c>
      <c r="K534" s="108">
        <f t="shared" si="28"/>
        <v>1.2493150684931507</v>
      </c>
      <c r="L534" s="107">
        <f t="shared" ref="L534:L549" si="30">N534-M534</f>
        <v>456</v>
      </c>
      <c r="M534" s="109" t="s">
        <v>3292</v>
      </c>
      <c r="N534" s="109" t="s">
        <v>3205</v>
      </c>
      <c r="O534" s="104" t="s">
        <v>708</v>
      </c>
      <c r="P534" s="104" t="s">
        <v>1499</v>
      </c>
      <c r="Q534" s="248" t="s">
        <v>3303</v>
      </c>
      <c r="R534" s="104" t="s">
        <v>3246</v>
      </c>
      <c r="S534" s="180" t="s">
        <v>3336</v>
      </c>
    </row>
    <row r="535" spans="1:19">
      <c r="A535" s="184"/>
      <c r="B535" s="184"/>
      <c r="C535" s="249"/>
      <c r="D535" s="184"/>
      <c r="E535" s="254"/>
      <c r="F535" s="184"/>
      <c r="G535" s="184"/>
      <c r="H535" s="184"/>
      <c r="I535" s="104" t="s">
        <v>3253</v>
      </c>
      <c r="J535" s="104" t="s">
        <v>3290</v>
      </c>
      <c r="K535" s="108">
        <f t="shared" si="28"/>
        <v>4.2547945205479456</v>
      </c>
      <c r="L535" s="107">
        <f t="shared" si="30"/>
        <v>1553</v>
      </c>
      <c r="M535" s="109" t="s">
        <v>3293</v>
      </c>
      <c r="N535" s="109" t="s">
        <v>3294</v>
      </c>
      <c r="O535" s="104" t="s">
        <v>3300</v>
      </c>
      <c r="P535" s="104" t="s">
        <v>1337</v>
      </c>
      <c r="Q535" s="249"/>
      <c r="R535" s="104" t="s">
        <v>1216</v>
      </c>
      <c r="S535" s="181"/>
    </row>
    <row r="536" spans="1:19">
      <c r="A536" s="184"/>
      <c r="B536" s="184"/>
      <c r="C536" s="249"/>
      <c r="D536" s="184"/>
      <c r="E536" s="254"/>
      <c r="F536" s="184"/>
      <c r="G536" s="184"/>
      <c r="H536" s="184"/>
      <c r="I536" s="104" t="s">
        <v>3287</v>
      </c>
      <c r="J536" s="104" t="s">
        <v>3231</v>
      </c>
      <c r="K536" s="108">
        <f t="shared" si="28"/>
        <v>9.6712328767123292</v>
      </c>
      <c r="L536" s="107">
        <f t="shared" si="30"/>
        <v>3530</v>
      </c>
      <c r="M536" s="109" t="s">
        <v>3204</v>
      </c>
      <c r="N536" s="109" t="s">
        <v>3295</v>
      </c>
      <c r="O536" s="104" t="s">
        <v>3301</v>
      </c>
      <c r="P536" s="104" t="s">
        <v>3302</v>
      </c>
      <c r="Q536" s="249"/>
      <c r="R536" s="104" t="s">
        <v>1292</v>
      </c>
      <c r="S536" s="181"/>
    </row>
    <row r="537" spans="1:19">
      <c r="A537" s="184"/>
      <c r="B537" s="184"/>
      <c r="C537" s="249"/>
      <c r="D537" s="184"/>
      <c r="E537" s="254"/>
      <c r="F537" s="184"/>
      <c r="G537" s="184"/>
      <c r="H537" s="184"/>
      <c r="I537" s="104" t="s">
        <v>3288</v>
      </c>
      <c r="J537" s="104" t="s">
        <v>3231</v>
      </c>
      <c r="K537" s="108">
        <f t="shared" si="28"/>
        <v>0.49589041095890413</v>
      </c>
      <c r="L537" s="107">
        <f t="shared" si="30"/>
        <v>181</v>
      </c>
      <c r="M537" s="109" t="s">
        <v>3296</v>
      </c>
      <c r="N537" s="109" t="s">
        <v>3297</v>
      </c>
      <c r="O537" s="3"/>
      <c r="P537" s="3"/>
      <c r="Q537" s="249"/>
      <c r="R537" s="3"/>
      <c r="S537" s="181"/>
    </row>
    <row r="538" spans="1:19">
      <c r="A538" s="185"/>
      <c r="B538" s="185"/>
      <c r="C538" s="250"/>
      <c r="D538" s="185"/>
      <c r="E538" s="255"/>
      <c r="F538" s="185"/>
      <c r="G538" s="185"/>
      <c r="H538" s="185"/>
      <c r="I538" s="104" t="s">
        <v>3289</v>
      </c>
      <c r="J538" s="104" t="s">
        <v>3291</v>
      </c>
      <c r="K538" s="108">
        <f t="shared" si="28"/>
        <v>2.4986301369863013</v>
      </c>
      <c r="L538" s="107">
        <f t="shared" si="30"/>
        <v>912</v>
      </c>
      <c r="M538" s="109" t="s">
        <v>3298</v>
      </c>
      <c r="N538" s="109" t="s">
        <v>3299</v>
      </c>
      <c r="O538" s="3"/>
      <c r="P538" s="3"/>
      <c r="Q538" s="250"/>
      <c r="R538" s="3"/>
      <c r="S538" s="182"/>
    </row>
    <row r="539" spans="1:19">
      <c r="A539" s="251">
        <v>106</v>
      </c>
      <c r="B539" s="183" t="s">
        <v>3304</v>
      </c>
      <c r="C539" s="248" t="s">
        <v>3303</v>
      </c>
      <c r="D539" s="183" t="s">
        <v>3305</v>
      </c>
      <c r="E539" s="183"/>
      <c r="F539" s="183" t="s">
        <v>1211</v>
      </c>
      <c r="G539" s="183" t="s">
        <v>3195</v>
      </c>
      <c r="H539" s="256">
        <f>SUM(L539:L545)/365</f>
        <v>15.180821917808219</v>
      </c>
      <c r="I539" s="110" t="s">
        <v>3306</v>
      </c>
      <c r="J539" s="104" t="s">
        <v>3231</v>
      </c>
      <c r="K539" s="108">
        <f t="shared" si="28"/>
        <v>3.1643835616438358</v>
      </c>
      <c r="L539" s="107">
        <f t="shared" si="30"/>
        <v>1155</v>
      </c>
      <c r="M539" s="109" t="s">
        <v>3316</v>
      </c>
      <c r="N539" s="109" t="s">
        <v>3205</v>
      </c>
      <c r="O539" s="104" t="s">
        <v>3327</v>
      </c>
      <c r="P539" s="110" t="s">
        <v>3332</v>
      </c>
      <c r="Q539" s="248" t="s">
        <v>3284</v>
      </c>
      <c r="R539" s="104" t="s">
        <v>3335</v>
      </c>
      <c r="S539" s="180" t="s">
        <v>1294</v>
      </c>
    </row>
    <row r="540" spans="1:19">
      <c r="A540" s="252"/>
      <c r="B540" s="184"/>
      <c r="C540" s="249"/>
      <c r="D540" s="184"/>
      <c r="E540" s="254"/>
      <c r="F540" s="184"/>
      <c r="G540" s="184"/>
      <c r="H540" s="184"/>
      <c r="I540" s="118" t="s">
        <v>3307</v>
      </c>
      <c r="J540" s="119" t="s">
        <v>3313</v>
      </c>
      <c r="K540" s="108">
        <f t="shared" si="28"/>
        <v>0.66849315068493154</v>
      </c>
      <c r="L540" s="107">
        <f t="shared" si="30"/>
        <v>244</v>
      </c>
      <c r="M540" s="109" t="s">
        <v>3317</v>
      </c>
      <c r="N540" s="109" t="s">
        <v>3318</v>
      </c>
      <c r="O540" s="104" t="s">
        <v>3328</v>
      </c>
      <c r="P540" s="104" t="s">
        <v>3333</v>
      </c>
      <c r="Q540" s="249"/>
      <c r="R540" s="104"/>
      <c r="S540" s="181"/>
    </row>
    <row r="541" spans="1:19">
      <c r="A541" s="252"/>
      <c r="B541" s="184"/>
      <c r="C541" s="249"/>
      <c r="D541" s="184"/>
      <c r="E541" s="254"/>
      <c r="F541" s="184"/>
      <c r="G541" s="184"/>
      <c r="H541" s="184"/>
      <c r="I541" s="118" t="s">
        <v>3308</v>
      </c>
      <c r="J541" s="119" t="s">
        <v>3278</v>
      </c>
      <c r="K541" s="108">
        <f t="shared" si="28"/>
        <v>1</v>
      </c>
      <c r="L541" s="107">
        <f t="shared" si="30"/>
        <v>365</v>
      </c>
      <c r="M541" s="109" t="s">
        <v>3319</v>
      </c>
      <c r="N541" s="109" t="s">
        <v>3320</v>
      </c>
      <c r="O541" s="104" t="s">
        <v>3329</v>
      </c>
      <c r="P541" s="104" t="s">
        <v>1945</v>
      </c>
      <c r="Q541" s="249"/>
      <c r="R541" s="104"/>
      <c r="S541" s="181"/>
    </row>
    <row r="542" spans="1:19">
      <c r="A542" s="252"/>
      <c r="B542" s="184"/>
      <c r="C542" s="249"/>
      <c r="D542" s="184"/>
      <c r="E542" s="254"/>
      <c r="F542" s="184"/>
      <c r="G542" s="184"/>
      <c r="H542" s="184"/>
      <c r="I542" s="118" t="s">
        <v>3309</v>
      </c>
      <c r="J542" s="119" t="s">
        <v>3313</v>
      </c>
      <c r="K542" s="108">
        <f t="shared" si="28"/>
        <v>2.9205479452054797</v>
      </c>
      <c r="L542" s="107">
        <f t="shared" si="30"/>
        <v>1066</v>
      </c>
      <c r="M542" s="109" t="s">
        <v>3262</v>
      </c>
      <c r="N542" s="109" t="s">
        <v>3321</v>
      </c>
      <c r="O542" s="104" t="s">
        <v>3330</v>
      </c>
      <c r="P542" s="104" t="s">
        <v>3334</v>
      </c>
      <c r="Q542" s="249"/>
      <c r="R542" s="104"/>
      <c r="S542" s="181"/>
    </row>
    <row r="543" spans="1:19">
      <c r="A543" s="252"/>
      <c r="B543" s="184"/>
      <c r="C543" s="249"/>
      <c r="D543" s="184"/>
      <c r="E543" s="254"/>
      <c r="F543" s="184"/>
      <c r="G543" s="184"/>
      <c r="H543" s="184"/>
      <c r="I543" s="118" t="s">
        <v>3310</v>
      </c>
      <c r="J543" s="119" t="s">
        <v>3201</v>
      </c>
      <c r="K543" s="108">
        <f t="shared" si="28"/>
        <v>1.167123287671233</v>
      </c>
      <c r="L543" s="107">
        <f t="shared" si="30"/>
        <v>426</v>
      </c>
      <c r="M543" s="109" t="s">
        <v>3322</v>
      </c>
      <c r="N543" s="109" t="s">
        <v>3323</v>
      </c>
      <c r="O543" s="104" t="s">
        <v>3331</v>
      </c>
      <c r="P543" s="104" t="s">
        <v>1277</v>
      </c>
      <c r="Q543" s="249"/>
      <c r="R543" s="104"/>
      <c r="S543" s="181"/>
    </row>
    <row r="544" spans="1:19">
      <c r="A544" s="252"/>
      <c r="B544" s="184"/>
      <c r="C544" s="249"/>
      <c r="D544" s="184"/>
      <c r="E544" s="254"/>
      <c r="F544" s="184"/>
      <c r="G544" s="184"/>
      <c r="H544" s="184"/>
      <c r="I544" s="118" t="s">
        <v>3311</v>
      </c>
      <c r="J544" s="119" t="s">
        <v>3314</v>
      </c>
      <c r="K544" s="108">
        <f t="shared" si="28"/>
        <v>0.92328767123287669</v>
      </c>
      <c r="L544" s="107">
        <f t="shared" si="30"/>
        <v>337</v>
      </c>
      <c r="M544" s="109" t="s">
        <v>3324</v>
      </c>
      <c r="N544" s="109" t="s">
        <v>3325</v>
      </c>
      <c r="O544" s="104"/>
      <c r="P544" s="104"/>
      <c r="Q544" s="249"/>
      <c r="R544" s="104"/>
      <c r="S544" s="181"/>
    </row>
    <row r="545" spans="1:19">
      <c r="A545" s="253"/>
      <c r="B545" s="185"/>
      <c r="C545" s="250"/>
      <c r="D545" s="185"/>
      <c r="E545" s="255"/>
      <c r="F545" s="185"/>
      <c r="G545" s="185"/>
      <c r="H545" s="185"/>
      <c r="I545" s="118" t="s">
        <v>3312</v>
      </c>
      <c r="J545" s="119" t="s">
        <v>3315</v>
      </c>
      <c r="K545" s="108">
        <f t="shared" si="28"/>
        <v>5.3369863013698629</v>
      </c>
      <c r="L545" s="107">
        <f t="shared" si="30"/>
        <v>1948</v>
      </c>
      <c r="M545" s="109" t="s">
        <v>3293</v>
      </c>
      <c r="N545" s="109" t="s">
        <v>3326</v>
      </c>
      <c r="O545" s="104"/>
      <c r="P545" s="104"/>
      <c r="Q545" s="250"/>
      <c r="R545" s="104"/>
      <c r="S545" s="182"/>
    </row>
    <row r="546" spans="1:19">
      <c r="A546" s="251">
        <v>107</v>
      </c>
      <c r="B546" s="183" t="s">
        <v>3337</v>
      </c>
      <c r="C546" s="183" t="s">
        <v>1080</v>
      </c>
      <c r="D546" s="183" t="s">
        <v>3339</v>
      </c>
      <c r="E546" s="228" t="s">
        <v>3340</v>
      </c>
      <c r="F546" s="183" t="s">
        <v>1203</v>
      </c>
      <c r="G546" s="183" t="s">
        <v>3341</v>
      </c>
      <c r="H546" s="256">
        <f>SUM(L546:L549)/365</f>
        <v>18.260273972602739</v>
      </c>
      <c r="I546" s="104" t="s">
        <v>3342</v>
      </c>
      <c r="J546" s="104" t="s">
        <v>3346</v>
      </c>
      <c r="K546" s="108">
        <f t="shared" si="28"/>
        <v>8.0054794520547947</v>
      </c>
      <c r="L546" s="107">
        <f t="shared" si="30"/>
        <v>2922</v>
      </c>
      <c r="M546" s="115" t="s">
        <v>3350</v>
      </c>
      <c r="N546" s="115" t="s">
        <v>3351</v>
      </c>
      <c r="O546" s="104" t="s">
        <v>2277</v>
      </c>
      <c r="P546" s="104" t="s">
        <v>3358</v>
      </c>
      <c r="Q546" s="183" t="s">
        <v>3338</v>
      </c>
      <c r="R546" s="104" t="s">
        <v>3359</v>
      </c>
      <c r="S546" s="180" t="s">
        <v>3360</v>
      </c>
    </row>
    <row r="547" spans="1:19">
      <c r="A547" s="252"/>
      <c r="B547" s="184"/>
      <c r="C547" s="184"/>
      <c r="D547" s="184"/>
      <c r="E547" s="229"/>
      <c r="F547" s="184"/>
      <c r="G547" s="184"/>
      <c r="H547" s="184"/>
      <c r="I547" s="104" t="s">
        <v>3343</v>
      </c>
      <c r="J547" s="104" t="s">
        <v>3347</v>
      </c>
      <c r="K547" s="108">
        <f t="shared" si="28"/>
        <v>4.0027397260273974</v>
      </c>
      <c r="L547" s="107">
        <f t="shared" si="30"/>
        <v>1461</v>
      </c>
      <c r="M547" s="115" t="s">
        <v>3352</v>
      </c>
      <c r="N547" s="115" t="s">
        <v>3353</v>
      </c>
      <c r="O547" s="104"/>
      <c r="P547" s="104"/>
      <c r="Q547" s="184"/>
      <c r="R547" s="104" t="s">
        <v>1292</v>
      </c>
      <c r="S547" s="181"/>
    </row>
    <row r="548" spans="1:19">
      <c r="A548" s="252"/>
      <c r="B548" s="184"/>
      <c r="C548" s="184"/>
      <c r="D548" s="184"/>
      <c r="E548" s="229"/>
      <c r="F548" s="184"/>
      <c r="G548" s="184"/>
      <c r="H548" s="184"/>
      <c r="I548" s="104" t="s">
        <v>3344</v>
      </c>
      <c r="J548" s="104" t="s">
        <v>3348</v>
      </c>
      <c r="K548" s="108">
        <f t="shared" si="28"/>
        <v>2.3315068493150686</v>
      </c>
      <c r="L548" s="107">
        <f t="shared" si="30"/>
        <v>851</v>
      </c>
      <c r="M548" s="115" t="s">
        <v>3354</v>
      </c>
      <c r="N548" s="115" t="s">
        <v>3355</v>
      </c>
      <c r="O548" s="104"/>
      <c r="P548" s="104"/>
      <c r="Q548" s="184"/>
      <c r="R548" s="104"/>
      <c r="S548" s="181"/>
    </row>
    <row r="549" spans="1:19">
      <c r="A549" s="253"/>
      <c r="B549" s="185"/>
      <c r="C549" s="185"/>
      <c r="D549" s="185"/>
      <c r="E549" s="230"/>
      <c r="F549" s="185"/>
      <c r="G549" s="185"/>
      <c r="H549" s="185"/>
      <c r="I549" s="104" t="s">
        <v>3345</v>
      </c>
      <c r="J549" s="104" t="s">
        <v>3349</v>
      </c>
      <c r="K549" s="108">
        <f t="shared" si="28"/>
        <v>3.9205479452054797</v>
      </c>
      <c r="L549" s="107">
        <f t="shared" si="30"/>
        <v>1431</v>
      </c>
      <c r="M549" s="115" t="s">
        <v>3356</v>
      </c>
      <c r="N549" s="115" t="s">
        <v>3357</v>
      </c>
      <c r="O549" s="104"/>
      <c r="P549" s="104"/>
      <c r="Q549" s="185"/>
      <c r="R549" s="104"/>
      <c r="S549" s="182"/>
    </row>
    <row r="550" spans="1:19" s="151" customFormat="1" ht="30" customHeight="1">
      <c r="A550" s="236"/>
      <c r="B550" s="233" t="s">
        <v>3402</v>
      </c>
      <c r="C550" s="233" t="s">
        <v>1321</v>
      </c>
      <c r="D550" s="233" t="s">
        <v>3403</v>
      </c>
      <c r="E550" s="242" t="s">
        <v>3404</v>
      </c>
      <c r="F550" s="233" t="s">
        <v>3405</v>
      </c>
      <c r="G550" s="233" t="s">
        <v>1261</v>
      </c>
      <c r="H550" s="233">
        <v>26.4</v>
      </c>
      <c r="I550" s="162" t="s">
        <v>3406</v>
      </c>
      <c r="J550" s="162" t="s">
        <v>89</v>
      </c>
      <c r="K550" s="148">
        <f t="shared" ref="K550:K562" si="31">L550/365</f>
        <v>12.923287671232877</v>
      </c>
      <c r="L550" s="149">
        <f t="shared" ref="L550:L562" si="32">N550-M550</f>
        <v>4717</v>
      </c>
      <c r="M550" s="150" t="s">
        <v>1954</v>
      </c>
      <c r="N550" s="150" t="s">
        <v>2092</v>
      </c>
      <c r="O550" s="162" t="s">
        <v>3412</v>
      </c>
      <c r="P550" s="162" t="s">
        <v>3413</v>
      </c>
      <c r="Q550" s="162" t="s">
        <v>1321</v>
      </c>
      <c r="R550" s="162" t="s">
        <v>3414</v>
      </c>
      <c r="S550" s="162"/>
    </row>
    <row r="551" spans="1:19" s="152" customFormat="1">
      <c r="A551" s="237"/>
      <c r="B551" s="234"/>
      <c r="C551" s="234"/>
      <c r="D551" s="234"/>
      <c r="E551" s="243"/>
      <c r="F551" s="234"/>
      <c r="G551" s="234"/>
      <c r="H551" s="234"/>
      <c r="I551" s="153" t="s">
        <v>3407</v>
      </c>
      <c r="J551" s="153" t="s">
        <v>15</v>
      </c>
      <c r="K551" s="148">
        <f t="shared" si="31"/>
        <v>1.1698630136986301</v>
      </c>
      <c r="L551" s="149">
        <f t="shared" si="32"/>
        <v>427</v>
      </c>
      <c r="M551" s="150" t="s">
        <v>2219</v>
      </c>
      <c r="N551" s="150" t="s">
        <v>3409</v>
      </c>
      <c r="O551" s="153"/>
      <c r="P551" s="153"/>
      <c r="Q551" s="153"/>
      <c r="R551" s="153"/>
      <c r="S551" s="153"/>
    </row>
    <row r="552" spans="1:19" s="152" customFormat="1">
      <c r="A552" s="238"/>
      <c r="B552" s="235"/>
      <c r="C552" s="235"/>
      <c r="D552" s="235"/>
      <c r="E552" s="244"/>
      <c r="F552" s="235"/>
      <c r="G552" s="235"/>
      <c r="H552" s="235"/>
      <c r="I552" s="153" t="s">
        <v>3408</v>
      </c>
      <c r="J552" s="153" t="s">
        <v>108</v>
      </c>
      <c r="K552" s="148">
        <f t="shared" si="31"/>
        <v>14.926027397260274</v>
      </c>
      <c r="L552" s="149">
        <f t="shared" si="32"/>
        <v>5448</v>
      </c>
      <c r="M552" s="150" t="s">
        <v>3410</v>
      </c>
      <c r="N552" s="150" t="s">
        <v>3411</v>
      </c>
      <c r="O552" s="153"/>
      <c r="P552" s="153"/>
      <c r="Q552" s="153"/>
      <c r="R552" s="153"/>
      <c r="S552" s="153"/>
    </row>
    <row r="553" spans="1:19" s="152" customFormat="1">
      <c r="A553" s="236"/>
      <c r="B553" s="233" t="s">
        <v>3415</v>
      </c>
      <c r="C553" s="233" t="s">
        <v>1080</v>
      </c>
      <c r="D553" s="233" t="s">
        <v>3416</v>
      </c>
      <c r="E553" s="242" t="s">
        <v>3417</v>
      </c>
      <c r="F553" s="233" t="s">
        <v>3418</v>
      </c>
      <c r="G553" s="233" t="s">
        <v>1298</v>
      </c>
      <c r="H553" s="245">
        <f>SUM(L553:L555)/365</f>
        <v>9.5890410958904102</v>
      </c>
      <c r="I553" s="153" t="s">
        <v>1226</v>
      </c>
      <c r="J553" s="153" t="s">
        <v>1120</v>
      </c>
      <c r="K553" s="148">
        <f t="shared" si="31"/>
        <v>2.0821917808219177</v>
      </c>
      <c r="L553" s="149">
        <f t="shared" si="32"/>
        <v>760</v>
      </c>
      <c r="M553" s="150" t="s">
        <v>2089</v>
      </c>
      <c r="N553" s="150" t="s">
        <v>3419</v>
      </c>
      <c r="O553" s="153" t="s">
        <v>3423</v>
      </c>
      <c r="P553" s="153" t="s">
        <v>3425</v>
      </c>
      <c r="Q553" s="153" t="s">
        <v>1080</v>
      </c>
      <c r="R553" s="153" t="s">
        <v>3426</v>
      </c>
      <c r="S553" s="153"/>
    </row>
    <row r="554" spans="1:19" s="152" customFormat="1">
      <c r="A554" s="237"/>
      <c r="B554" s="234"/>
      <c r="C554" s="234"/>
      <c r="D554" s="234"/>
      <c r="E554" s="243"/>
      <c r="F554" s="234"/>
      <c r="G554" s="234"/>
      <c r="H554" s="246"/>
      <c r="I554" s="153" t="s">
        <v>2270</v>
      </c>
      <c r="J554" s="153" t="s">
        <v>1120</v>
      </c>
      <c r="K554" s="148">
        <f t="shared" si="31"/>
        <v>1.252054794520548</v>
      </c>
      <c r="L554" s="149">
        <f t="shared" si="32"/>
        <v>457</v>
      </c>
      <c r="M554" s="150" t="s">
        <v>2175</v>
      </c>
      <c r="N554" s="150" t="s">
        <v>2324</v>
      </c>
      <c r="O554" s="153" t="s">
        <v>3424</v>
      </c>
      <c r="P554" s="153" t="s">
        <v>3425</v>
      </c>
      <c r="Q554" s="153"/>
      <c r="R554" s="153"/>
      <c r="S554" s="153"/>
    </row>
    <row r="555" spans="1:19" s="152" customFormat="1">
      <c r="A555" s="238"/>
      <c r="B555" s="235"/>
      <c r="C555" s="235"/>
      <c r="D555" s="235"/>
      <c r="E555" s="244"/>
      <c r="F555" s="235"/>
      <c r="G555" s="235"/>
      <c r="H555" s="247"/>
      <c r="I555" s="153" t="s">
        <v>3420</v>
      </c>
      <c r="J555" s="153" t="s">
        <v>1120</v>
      </c>
      <c r="K555" s="148">
        <f t="shared" si="31"/>
        <v>6.2547945205479456</v>
      </c>
      <c r="L555" s="149">
        <f t="shared" si="32"/>
        <v>2283</v>
      </c>
      <c r="M555" s="150" t="s">
        <v>3421</v>
      </c>
      <c r="N555" s="150" t="s">
        <v>3422</v>
      </c>
      <c r="O555" s="153"/>
      <c r="P555" s="153"/>
      <c r="Q555" s="153"/>
      <c r="R555" s="153"/>
      <c r="S555" s="153"/>
    </row>
    <row r="556" spans="1:19" s="152" customFormat="1">
      <c r="A556" s="233"/>
      <c r="B556" s="233" t="s">
        <v>3427</v>
      </c>
      <c r="C556" s="233" t="s">
        <v>1321</v>
      </c>
      <c r="D556" s="233" t="s">
        <v>3428</v>
      </c>
      <c r="E556" s="242" t="s">
        <v>3429</v>
      </c>
      <c r="F556" s="233" t="s">
        <v>3418</v>
      </c>
      <c r="G556" s="233" t="s">
        <v>1298</v>
      </c>
      <c r="H556" s="245">
        <f>SUM(L556:L559)/365</f>
        <v>51.871232876712327</v>
      </c>
      <c r="I556" s="153" t="s">
        <v>721</v>
      </c>
      <c r="J556" s="153" t="s">
        <v>3436</v>
      </c>
      <c r="K556" s="148">
        <f t="shared" si="31"/>
        <v>36.939726027397263</v>
      </c>
      <c r="L556" s="149">
        <f t="shared" si="32"/>
        <v>13483</v>
      </c>
      <c r="M556" s="150" t="s">
        <v>3432</v>
      </c>
      <c r="N556" s="150" t="s">
        <v>3433</v>
      </c>
      <c r="O556" s="153" t="s">
        <v>248</v>
      </c>
      <c r="P556" s="153" t="s">
        <v>3438</v>
      </c>
      <c r="Q556" s="153" t="s">
        <v>1321</v>
      </c>
      <c r="R556" s="153" t="s">
        <v>3426</v>
      </c>
      <c r="S556" s="153"/>
    </row>
    <row r="557" spans="1:19" s="152" customFormat="1">
      <c r="A557" s="234"/>
      <c r="B557" s="234"/>
      <c r="C557" s="234"/>
      <c r="D557" s="234"/>
      <c r="E557" s="243"/>
      <c r="F557" s="234"/>
      <c r="G557" s="234"/>
      <c r="H557" s="246"/>
      <c r="I557" s="153" t="s">
        <v>3430</v>
      </c>
      <c r="J557" s="153" t="s">
        <v>297</v>
      </c>
      <c r="K557" s="148">
        <f t="shared" si="31"/>
        <v>7.4246575342465757</v>
      </c>
      <c r="L557" s="149">
        <f t="shared" si="32"/>
        <v>2710</v>
      </c>
      <c r="M557" s="150" t="s">
        <v>1625</v>
      </c>
      <c r="N557" s="150" t="s">
        <v>3434</v>
      </c>
      <c r="O557" s="153" t="s">
        <v>1439</v>
      </c>
      <c r="P557" s="153" t="s">
        <v>1535</v>
      </c>
      <c r="Q557" s="153"/>
      <c r="R557" s="153"/>
      <c r="S557" s="153"/>
    </row>
    <row r="558" spans="1:19" s="152" customFormat="1">
      <c r="A558" s="234"/>
      <c r="B558" s="234"/>
      <c r="C558" s="234"/>
      <c r="D558" s="234"/>
      <c r="E558" s="243"/>
      <c r="F558" s="234"/>
      <c r="G558" s="234"/>
      <c r="H558" s="246"/>
      <c r="I558" s="153" t="s">
        <v>2317</v>
      </c>
      <c r="J558" s="153" t="s">
        <v>297</v>
      </c>
      <c r="K558" s="148">
        <f t="shared" si="31"/>
        <v>6.2547945205479456</v>
      </c>
      <c r="L558" s="149">
        <f t="shared" si="32"/>
        <v>2283</v>
      </c>
      <c r="M558" s="150" t="s">
        <v>3435</v>
      </c>
      <c r="N558" s="150" t="s">
        <v>1697</v>
      </c>
      <c r="O558" s="153" t="s">
        <v>3437</v>
      </c>
      <c r="P558" s="153" t="s">
        <v>2233</v>
      </c>
      <c r="Q558" s="153"/>
      <c r="R558" s="153"/>
      <c r="S558" s="153"/>
    </row>
    <row r="559" spans="1:19" s="152" customFormat="1">
      <c r="A559" s="235"/>
      <c r="B559" s="235"/>
      <c r="C559" s="235"/>
      <c r="D559" s="235"/>
      <c r="E559" s="244"/>
      <c r="F559" s="235"/>
      <c r="G559" s="235"/>
      <c r="H559" s="247"/>
      <c r="I559" s="153" t="s">
        <v>3431</v>
      </c>
      <c r="J559" s="153" t="s">
        <v>297</v>
      </c>
      <c r="K559" s="148">
        <f t="shared" si="31"/>
        <v>1.252054794520548</v>
      </c>
      <c r="L559" s="149">
        <f t="shared" si="32"/>
        <v>457</v>
      </c>
      <c r="M559" s="150" t="s">
        <v>2762</v>
      </c>
      <c r="N559" s="150" t="s">
        <v>1365</v>
      </c>
      <c r="O559" s="153"/>
      <c r="P559" s="153"/>
      <c r="Q559" s="153"/>
      <c r="R559" s="153"/>
      <c r="S559" s="153"/>
    </row>
    <row r="560" spans="1:19" s="152" customFormat="1">
      <c r="A560" s="233"/>
      <c r="B560" s="233" t="s">
        <v>3439</v>
      </c>
      <c r="C560" s="233" t="s">
        <v>1321</v>
      </c>
      <c r="D560" s="233" t="s">
        <v>3440</v>
      </c>
      <c r="E560" s="242" t="s">
        <v>3441</v>
      </c>
      <c r="F560" s="233" t="s">
        <v>3442</v>
      </c>
      <c r="G560" s="233" t="s">
        <v>1261</v>
      </c>
      <c r="H560" s="245">
        <f>SUM(L560:L561)/365</f>
        <v>7.3342465753424655</v>
      </c>
      <c r="I560" s="153" t="s">
        <v>3443</v>
      </c>
      <c r="J560" s="153" t="s">
        <v>3444</v>
      </c>
      <c r="K560" s="148">
        <f t="shared" si="31"/>
        <v>4.9178082191780819</v>
      </c>
      <c r="L560" s="149">
        <f t="shared" si="32"/>
        <v>1795</v>
      </c>
      <c r="M560" s="150" t="s">
        <v>1459</v>
      </c>
      <c r="N560" s="150" t="s">
        <v>3445</v>
      </c>
      <c r="O560" s="153" t="s">
        <v>3448</v>
      </c>
      <c r="P560" s="153" t="s">
        <v>3443</v>
      </c>
      <c r="Q560" s="153" t="s">
        <v>1321</v>
      </c>
      <c r="R560" s="153" t="s">
        <v>3426</v>
      </c>
      <c r="S560" s="153"/>
    </row>
    <row r="561" spans="1:19" s="152" customFormat="1">
      <c r="A561" s="235"/>
      <c r="B561" s="235"/>
      <c r="C561" s="235"/>
      <c r="D561" s="235"/>
      <c r="E561" s="244"/>
      <c r="F561" s="235"/>
      <c r="G561" s="235"/>
      <c r="H561" s="247"/>
      <c r="I561" s="153" t="s">
        <v>3446</v>
      </c>
      <c r="J561" s="153" t="s">
        <v>26</v>
      </c>
      <c r="K561" s="148">
        <f t="shared" si="31"/>
        <v>2.4164383561643836</v>
      </c>
      <c r="L561" s="149">
        <f t="shared" si="32"/>
        <v>882</v>
      </c>
      <c r="M561" s="150" t="s">
        <v>1651</v>
      </c>
      <c r="N561" s="150" t="s">
        <v>3447</v>
      </c>
      <c r="O561" s="153" t="s">
        <v>3449</v>
      </c>
      <c r="P561" s="153" t="s">
        <v>3450</v>
      </c>
      <c r="Q561" s="153" t="s">
        <v>1321</v>
      </c>
      <c r="R561" s="153"/>
      <c r="S561" s="153"/>
    </row>
    <row r="562" spans="1:19" s="152" customFormat="1">
      <c r="A562" s="233"/>
      <c r="B562" s="233" t="s">
        <v>3451</v>
      </c>
      <c r="C562" s="239" t="s">
        <v>1375</v>
      </c>
      <c r="D562" s="233" t="s">
        <v>3452</v>
      </c>
      <c r="E562" s="242" t="s">
        <v>3453</v>
      </c>
      <c r="F562" s="233" t="s">
        <v>3418</v>
      </c>
      <c r="G562" s="233" t="s">
        <v>1298</v>
      </c>
      <c r="H562" s="245">
        <f>SUM(L562:L564)/365</f>
        <v>20.186301369863013</v>
      </c>
      <c r="I562" s="153" t="s">
        <v>3454</v>
      </c>
      <c r="J562" s="153" t="s">
        <v>3455</v>
      </c>
      <c r="K562" s="148">
        <f t="shared" si="31"/>
        <v>2.6712328767123288</v>
      </c>
      <c r="L562" s="149">
        <f t="shared" si="32"/>
        <v>975</v>
      </c>
      <c r="M562" s="150" t="s">
        <v>3456</v>
      </c>
      <c r="N562" s="150" t="s">
        <v>3457</v>
      </c>
      <c r="O562" s="153" t="s">
        <v>248</v>
      </c>
      <c r="P562" s="153" t="s">
        <v>3438</v>
      </c>
      <c r="Q562" s="153" t="s">
        <v>1321</v>
      </c>
      <c r="R562" s="153" t="s">
        <v>3462</v>
      </c>
      <c r="S562" s="153"/>
    </row>
    <row r="563" spans="1:19" s="152" customFormat="1">
      <c r="A563" s="234"/>
      <c r="B563" s="234"/>
      <c r="C563" s="240"/>
      <c r="D563" s="234"/>
      <c r="E563" s="243"/>
      <c r="F563" s="234"/>
      <c r="G563" s="234"/>
      <c r="H563" s="246"/>
      <c r="I563" s="153" t="s">
        <v>3458</v>
      </c>
      <c r="J563" s="153" t="s">
        <v>1803</v>
      </c>
      <c r="K563" s="148">
        <f t="shared" ref="K563:K570" si="33">L563/365</f>
        <v>15.512328767123288</v>
      </c>
      <c r="L563" s="149">
        <f t="shared" ref="L563:L570" si="34">N563-M563</f>
        <v>5662</v>
      </c>
      <c r="M563" s="150" t="s">
        <v>3459</v>
      </c>
      <c r="N563" s="150" t="s">
        <v>3460</v>
      </c>
      <c r="O563" s="153" t="s">
        <v>927</v>
      </c>
      <c r="P563" s="153" t="s">
        <v>1386</v>
      </c>
      <c r="Q563" s="153"/>
      <c r="R563" s="153"/>
      <c r="S563" s="153"/>
    </row>
    <row r="564" spans="1:19" s="152" customFormat="1">
      <c r="A564" s="235"/>
      <c r="B564" s="235"/>
      <c r="C564" s="241"/>
      <c r="D564" s="235"/>
      <c r="E564" s="244"/>
      <c r="F564" s="235"/>
      <c r="G564" s="235"/>
      <c r="H564" s="247"/>
      <c r="I564" s="153" t="s">
        <v>721</v>
      </c>
      <c r="J564" s="153" t="s">
        <v>283</v>
      </c>
      <c r="K564" s="148">
        <f t="shared" si="33"/>
        <v>2.0027397260273974</v>
      </c>
      <c r="L564" s="149">
        <f t="shared" si="34"/>
        <v>731</v>
      </c>
      <c r="M564" s="150" t="s">
        <v>2857</v>
      </c>
      <c r="N564" s="150" t="s">
        <v>3461</v>
      </c>
      <c r="O564" s="153"/>
      <c r="P564" s="153"/>
      <c r="Q564" s="153"/>
      <c r="R564" s="153"/>
      <c r="S564" s="153"/>
    </row>
    <row r="565" spans="1:19" s="152" customFormat="1">
      <c r="A565" s="233"/>
      <c r="B565" s="233" t="s">
        <v>3463</v>
      </c>
      <c r="C565" s="239" t="s">
        <v>1321</v>
      </c>
      <c r="D565" s="233" t="s">
        <v>3464</v>
      </c>
      <c r="E565" s="242" t="s">
        <v>3465</v>
      </c>
      <c r="F565" s="233" t="s">
        <v>3418</v>
      </c>
      <c r="G565" s="233" t="s">
        <v>1298</v>
      </c>
      <c r="H565" s="245">
        <f>SUM(L565:L567)/365</f>
        <v>14.761643835616438</v>
      </c>
      <c r="I565" s="153" t="s">
        <v>3466</v>
      </c>
      <c r="J565" s="153" t="s">
        <v>1120</v>
      </c>
      <c r="K565" s="148">
        <f t="shared" si="33"/>
        <v>1.6712328767123288</v>
      </c>
      <c r="L565" s="149">
        <f t="shared" si="34"/>
        <v>610</v>
      </c>
      <c r="M565" s="150" t="s">
        <v>1646</v>
      </c>
      <c r="N565" s="150" t="s">
        <v>2192</v>
      </c>
      <c r="O565" s="153" t="s">
        <v>248</v>
      </c>
      <c r="P565" s="153" t="s">
        <v>3438</v>
      </c>
      <c r="Q565" s="153" t="s">
        <v>1321</v>
      </c>
      <c r="R565" s="153" t="s">
        <v>3462</v>
      </c>
      <c r="S565" s="153"/>
    </row>
    <row r="566" spans="1:19" s="152" customFormat="1">
      <c r="A566" s="234"/>
      <c r="B566" s="234"/>
      <c r="C566" s="240"/>
      <c r="D566" s="234"/>
      <c r="E566" s="243"/>
      <c r="F566" s="234"/>
      <c r="G566" s="234"/>
      <c r="H566" s="246"/>
      <c r="I566" s="153" t="s">
        <v>3467</v>
      </c>
      <c r="J566" s="153" t="s">
        <v>283</v>
      </c>
      <c r="K566" s="148">
        <f t="shared" si="33"/>
        <v>6.419178082191781</v>
      </c>
      <c r="L566" s="149">
        <f t="shared" si="34"/>
        <v>2343</v>
      </c>
      <c r="M566" s="150" t="s">
        <v>1312</v>
      </c>
      <c r="N566" s="150" t="s">
        <v>3468</v>
      </c>
      <c r="O566" s="153" t="s">
        <v>3471</v>
      </c>
      <c r="P566" s="153" t="s">
        <v>3472</v>
      </c>
      <c r="Q566" s="153"/>
      <c r="R566" s="153"/>
      <c r="S566" s="153"/>
    </row>
    <row r="567" spans="1:19" s="152" customFormat="1">
      <c r="A567" s="235"/>
      <c r="B567" s="235"/>
      <c r="C567" s="241"/>
      <c r="D567" s="235"/>
      <c r="E567" s="244"/>
      <c r="F567" s="235"/>
      <c r="G567" s="235"/>
      <c r="H567" s="247"/>
      <c r="I567" s="153" t="s">
        <v>3469</v>
      </c>
      <c r="J567" s="153" t="s">
        <v>26</v>
      </c>
      <c r="K567" s="148">
        <f t="shared" si="33"/>
        <v>6.6712328767123283</v>
      </c>
      <c r="L567" s="149">
        <f t="shared" si="34"/>
        <v>2435</v>
      </c>
      <c r="M567" s="150" t="s">
        <v>3470</v>
      </c>
      <c r="N567" s="150" t="s">
        <v>3447</v>
      </c>
      <c r="O567" s="153"/>
      <c r="P567" s="153"/>
      <c r="Q567" s="153"/>
      <c r="R567" s="153"/>
      <c r="S567" s="153"/>
    </row>
    <row r="568" spans="1:19" s="152" customFormat="1">
      <c r="A568" s="233"/>
      <c r="B568" s="233" t="s">
        <v>3473</v>
      </c>
      <c r="C568" s="233" t="s">
        <v>1080</v>
      </c>
      <c r="D568" s="233" t="s">
        <v>3474</v>
      </c>
      <c r="E568" s="242" t="s">
        <v>3475</v>
      </c>
      <c r="F568" s="233" t="s">
        <v>3476</v>
      </c>
      <c r="G568" s="233" t="s">
        <v>1358</v>
      </c>
      <c r="H568" s="245">
        <f>SUM(L569:L572)/365</f>
        <v>20.098630136986301</v>
      </c>
      <c r="I568" s="153" t="s">
        <v>35</v>
      </c>
      <c r="J568" s="153" t="s">
        <v>141</v>
      </c>
      <c r="K568" s="148"/>
      <c r="L568" s="149">
        <f t="shared" si="34"/>
        <v>1339</v>
      </c>
      <c r="M568" s="150" t="s">
        <v>3477</v>
      </c>
      <c r="N568" s="150" t="s">
        <v>2764</v>
      </c>
      <c r="O568" s="153" t="s">
        <v>3486</v>
      </c>
      <c r="P568" s="153" t="s">
        <v>1386</v>
      </c>
      <c r="Q568" s="153" t="s">
        <v>1080</v>
      </c>
      <c r="R568" s="153" t="s">
        <v>3462</v>
      </c>
      <c r="S568" s="153"/>
    </row>
    <row r="569" spans="1:19" s="152" customFormat="1">
      <c r="A569" s="234"/>
      <c r="B569" s="234"/>
      <c r="C569" s="234"/>
      <c r="D569" s="234"/>
      <c r="E569" s="243"/>
      <c r="F569" s="234"/>
      <c r="G569" s="234"/>
      <c r="H569" s="246"/>
      <c r="I569" s="153" t="s">
        <v>1266</v>
      </c>
      <c r="J569" s="153" t="s">
        <v>187</v>
      </c>
      <c r="K569" s="148">
        <f t="shared" si="33"/>
        <v>4.5013698630136982</v>
      </c>
      <c r="L569" s="149">
        <f t="shared" si="34"/>
        <v>1643</v>
      </c>
      <c r="M569" s="150" t="s">
        <v>3478</v>
      </c>
      <c r="N569" s="150" t="s">
        <v>1908</v>
      </c>
      <c r="O569" s="153" t="s">
        <v>3487</v>
      </c>
      <c r="P569" s="153" t="s">
        <v>3488</v>
      </c>
      <c r="Q569" s="153"/>
      <c r="R569" s="153"/>
      <c r="S569" s="153"/>
    </row>
    <row r="570" spans="1:19" s="152" customFormat="1">
      <c r="A570" s="234"/>
      <c r="B570" s="234"/>
      <c r="C570" s="234"/>
      <c r="D570" s="234"/>
      <c r="E570" s="243"/>
      <c r="F570" s="234"/>
      <c r="G570" s="234"/>
      <c r="H570" s="246"/>
      <c r="I570" s="153" t="s">
        <v>3480</v>
      </c>
      <c r="J570" s="153" t="s">
        <v>30</v>
      </c>
      <c r="K570" s="148">
        <f t="shared" si="33"/>
        <v>12.509589041095891</v>
      </c>
      <c r="L570" s="149">
        <f t="shared" si="34"/>
        <v>4566</v>
      </c>
      <c r="M570" s="150" t="s">
        <v>3479</v>
      </c>
      <c r="N570" s="150" t="s">
        <v>2156</v>
      </c>
      <c r="O570" s="153" t="s">
        <v>2736</v>
      </c>
      <c r="P570" s="153" t="s">
        <v>3489</v>
      </c>
      <c r="Q570" s="153"/>
      <c r="R570" s="153"/>
      <c r="S570" s="153"/>
    </row>
    <row r="571" spans="1:19" s="152" customFormat="1">
      <c r="A571" s="234"/>
      <c r="B571" s="234"/>
      <c r="C571" s="234"/>
      <c r="D571" s="234"/>
      <c r="E571" s="243"/>
      <c r="F571" s="234"/>
      <c r="G571" s="234"/>
      <c r="H571" s="246"/>
      <c r="I571" s="153" t="s">
        <v>3481</v>
      </c>
      <c r="J571" s="153" t="s">
        <v>15</v>
      </c>
      <c r="K571" s="148">
        <f t="shared" ref="K571:K572" si="35">L571/365</f>
        <v>2.0027397260273974</v>
      </c>
      <c r="L571" s="149">
        <f t="shared" ref="L571:L572" si="36">N571-M571</f>
        <v>731</v>
      </c>
      <c r="M571" s="150" t="s">
        <v>1677</v>
      </c>
      <c r="N571" s="150" t="s">
        <v>3484</v>
      </c>
      <c r="O571" s="153"/>
      <c r="P571" s="153"/>
      <c r="Q571" s="153"/>
      <c r="R571" s="153"/>
      <c r="S571" s="153"/>
    </row>
    <row r="572" spans="1:19" s="152" customFormat="1">
      <c r="A572" s="235"/>
      <c r="B572" s="235"/>
      <c r="C572" s="235"/>
      <c r="D572" s="235"/>
      <c r="E572" s="244"/>
      <c r="F572" s="235"/>
      <c r="G572" s="235"/>
      <c r="H572" s="247"/>
      <c r="I572" s="153" t="s">
        <v>3482</v>
      </c>
      <c r="J572" s="153" t="s">
        <v>3483</v>
      </c>
      <c r="K572" s="148">
        <f t="shared" si="35"/>
        <v>1.0849315068493151</v>
      </c>
      <c r="L572" s="149">
        <f t="shared" si="36"/>
        <v>396</v>
      </c>
      <c r="M572" s="150" t="s">
        <v>3485</v>
      </c>
      <c r="N572" s="150" t="s">
        <v>3447</v>
      </c>
      <c r="O572" s="153"/>
      <c r="P572" s="153"/>
      <c r="Q572" s="153"/>
      <c r="R572" s="153"/>
      <c r="S572" s="153"/>
    </row>
    <row r="573" spans="1:19" s="152" customFormat="1">
      <c r="A573" s="233"/>
      <c r="B573" s="233" t="s">
        <v>3490</v>
      </c>
      <c r="C573" s="239" t="s">
        <v>1375</v>
      </c>
      <c r="D573" s="233" t="s">
        <v>3491</v>
      </c>
      <c r="E573" s="242" t="s">
        <v>3492</v>
      </c>
      <c r="F573" s="233" t="s">
        <v>3418</v>
      </c>
      <c r="G573" s="233" t="s">
        <v>1358</v>
      </c>
      <c r="H573" s="245">
        <f>SUM(L573:L577)/365</f>
        <v>25.512328767123286</v>
      </c>
      <c r="I573" s="153" t="s">
        <v>3493</v>
      </c>
      <c r="J573" s="153" t="s">
        <v>951</v>
      </c>
      <c r="K573" s="148">
        <f t="shared" ref="K573:K577" si="37">L573/365</f>
        <v>4.4219178082191783</v>
      </c>
      <c r="L573" s="149">
        <f t="shared" ref="L573:L577" si="38">N573-M573</f>
        <v>1614</v>
      </c>
      <c r="M573" s="150" t="s">
        <v>3498</v>
      </c>
      <c r="N573" s="150" t="s">
        <v>3499</v>
      </c>
      <c r="O573" s="153" t="s">
        <v>927</v>
      </c>
      <c r="P573" s="153"/>
      <c r="Q573" s="153"/>
      <c r="R573" s="153"/>
      <c r="S573" s="153"/>
    </row>
    <row r="574" spans="1:19" s="152" customFormat="1">
      <c r="A574" s="234"/>
      <c r="B574" s="234"/>
      <c r="C574" s="240"/>
      <c r="D574" s="234"/>
      <c r="E574" s="243"/>
      <c r="F574" s="234"/>
      <c r="G574" s="234"/>
      <c r="H574" s="246"/>
      <c r="I574" s="153" t="s">
        <v>2270</v>
      </c>
      <c r="J574" s="153" t="s">
        <v>951</v>
      </c>
      <c r="K574" s="148">
        <f t="shared" si="37"/>
        <v>4.9178082191780819</v>
      </c>
      <c r="L574" s="149">
        <f t="shared" si="38"/>
        <v>1795</v>
      </c>
      <c r="M574" s="150" t="s">
        <v>3500</v>
      </c>
      <c r="N574" s="150" t="s">
        <v>1452</v>
      </c>
      <c r="O574" s="153" t="s">
        <v>3502</v>
      </c>
      <c r="P574" s="153"/>
      <c r="Q574" s="153"/>
      <c r="R574" s="153"/>
      <c r="S574" s="153"/>
    </row>
    <row r="575" spans="1:19" s="152" customFormat="1">
      <c r="A575" s="234"/>
      <c r="B575" s="234"/>
      <c r="C575" s="240"/>
      <c r="D575" s="234"/>
      <c r="E575" s="243"/>
      <c r="F575" s="234"/>
      <c r="G575" s="234"/>
      <c r="H575" s="246"/>
      <c r="I575" s="153" t="s">
        <v>3494</v>
      </c>
      <c r="J575" s="153" t="s">
        <v>425</v>
      </c>
      <c r="K575" s="148">
        <f t="shared" si="37"/>
        <v>2.419178082191781</v>
      </c>
      <c r="L575" s="149">
        <f t="shared" si="38"/>
        <v>883</v>
      </c>
      <c r="M575" s="150" t="s">
        <v>3501</v>
      </c>
      <c r="N575" s="150" t="s">
        <v>1992</v>
      </c>
      <c r="O575" s="153" t="s">
        <v>3503</v>
      </c>
      <c r="P575" s="153"/>
      <c r="Q575" s="153"/>
      <c r="R575" s="153"/>
      <c r="S575" s="153"/>
    </row>
    <row r="576" spans="1:19" s="152" customFormat="1">
      <c r="A576" s="234"/>
      <c r="B576" s="234"/>
      <c r="C576" s="240"/>
      <c r="D576" s="234"/>
      <c r="E576" s="243"/>
      <c r="F576" s="234"/>
      <c r="G576" s="234"/>
      <c r="H576" s="246"/>
      <c r="I576" s="153" t="s">
        <v>3495</v>
      </c>
      <c r="J576" s="153" t="s">
        <v>3496</v>
      </c>
      <c r="K576" s="148">
        <f t="shared" si="37"/>
        <v>2.2465753424657535</v>
      </c>
      <c r="L576" s="149">
        <f t="shared" si="38"/>
        <v>820</v>
      </c>
      <c r="M576" s="150" t="s">
        <v>2526</v>
      </c>
      <c r="N576" s="150" t="s">
        <v>1678</v>
      </c>
      <c r="O576" s="153" t="s">
        <v>3504</v>
      </c>
      <c r="P576" s="153"/>
      <c r="Q576" s="153"/>
      <c r="R576" s="153"/>
      <c r="S576" s="153"/>
    </row>
    <row r="577" spans="1:19" s="152" customFormat="1">
      <c r="A577" s="235"/>
      <c r="B577" s="235"/>
      <c r="C577" s="241"/>
      <c r="D577" s="235"/>
      <c r="E577" s="244"/>
      <c r="F577" s="235"/>
      <c r="G577" s="235"/>
      <c r="H577" s="247"/>
      <c r="I577" s="153" t="s">
        <v>3497</v>
      </c>
      <c r="J577" s="153" t="s">
        <v>202</v>
      </c>
      <c r="K577" s="148">
        <f t="shared" si="37"/>
        <v>11.506849315068493</v>
      </c>
      <c r="L577" s="149">
        <f t="shared" si="38"/>
        <v>4200</v>
      </c>
      <c r="M577" s="150" t="s">
        <v>1312</v>
      </c>
      <c r="N577" s="150" t="s">
        <v>3447</v>
      </c>
      <c r="O577" s="153" t="s">
        <v>3505</v>
      </c>
      <c r="P577" s="153"/>
      <c r="Q577" s="153"/>
      <c r="R577" s="153"/>
      <c r="S577" s="153"/>
    </row>
    <row r="578" spans="1:19" s="152" customFormat="1">
      <c r="A578" s="233"/>
      <c r="B578" s="233" t="s">
        <v>2399</v>
      </c>
      <c r="C578" s="233" t="s">
        <v>1080</v>
      </c>
      <c r="D578" s="233" t="s">
        <v>2401</v>
      </c>
      <c r="E578" s="242" t="s">
        <v>3506</v>
      </c>
      <c r="F578" s="233" t="s">
        <v>3507</v>
      </c>
      <c r="G578" s="233" t="s">
        <v>1298</v>
      </c>
      <c r="H578" s="245">
        <f>SUM(L578:L579)/365</f>
        <v>36.942465753424656</v>
      </c>
      <c r="I578" s="153" t="s">
        <v>1753</v>
      </c>
      <c r="J578" s="153" t="s">
        <v>2413</v>
      </c>
      <c r="K578" s="148">
        <f t="shared" ref="K578:K588" si="39">L578/365</f>
        <v>34.939726027397263</v>
      </c>
      <c r="L578" s="149">
        <f t="shared" ref="L578:L588" si="40">N578-M578</f>
        <v>12753</v>
      </c>
      <c r="M578" s="150" t="s">
        <v>2417</v>
      </c>
      <c r="N578" s="150" t="s">
        <v>1650</v>
      </c>
      <c r="O578" s="153"/>
      <c r="P578" s="153"/>
      <c r="Q578" s="153"/>
      <c r="R578" s="153"/>
      <c r="S578" s="153"/>
    </row>
    <row r="579" spans="1:19" s="152" customFormat="1">
      <c r="A579" s="235"/>
      <c r="B579" s="235"/>
      <c r="C579" s="235"/>
      <c r="D579" s="235"/>
      <c r="E579" s="244"/>
      <c r="F579" s="235"/>
      <c r="G579" s="235"/>
      <c r="H579" s="247"/>
      <c r="I579" s="153" t="s">
        <v>2409</v>
      </c>
      <c r="J579" s="153" t="s">
        <v>322</v>
      </c>
      <c r="K579" s="148">
        <f t="shared" si="39"/>
        <v>2.0027397260273974</v>
      </c>
      <c r="L579" s="149">
        <f t="shared" si="40"/>
        <v>731</v>
      </c>
      <c r="M579" s="150" t="s">
        <v>1679</v>
      </c>
      <c r="N579" s="150" t="s">
        <v>3447</v>
      </c>
      <c r="O579" s="153"/>
      <c r="P579" s="153"/>
      <c r="Q579" s="153"/>
      <c r="R579" s="153"/>
      <c r="S579" s="153"/>
    </row>
    <row r="580" spans="1:19" s="152" customFormat="1">
      <c r="A580" s="233"/>
      <c r="B580" s="233" t="s">
        <v>3508</v>
      </c>
      <c r="C580" s="233" t="s">
        <v>1080</v>
      </c>
      <c r="D580" s="233" t="s">
        <v>3509</v>
      </c>
      <c r="E580" s="242" t="s">
        <v>3510</v>
      </c>
      <c r="F580" s="233" t="s">
        <v>3511</v>
      </c>
      <c r="G580" s="233" t="s">
        <v>1298</v>
      </c>
      <c r="H580" s="245">
        <f>SUM(L580:L582)/365</f>
        <v>38.769863013698632</v>
      </c>
      <c r="I580" s="153" t="s">
        <v>1753</v>
      </c>
      <c r="J580" s="153" t="s">
        <v>495</v>
      </c>
      <c r="K580" s="148">
        <f t="shared" si="39"/>
        <v>33.268493150684932</v>
      </c>
      <c r="L580" s="149">
        <f t="shared" si="40"/>
        <v>12143</v>
      </c>
      <c r="M580" s="150" t="s">
        <v>1758</v>
      </c>
      <c r="N580" s="150" t="s">
        <v>1677</v>
      </c>
      <c r="O580" s="153"/>
      <c r="P580" s="153"/>
      <c r="Q580" s="153"/>
      <c r="R580" s="153"/>
      <c r="S580" s="153"/>
    </row>
    <row r="581" spans="1:19" s="152" customFormat="1">
      <c r="A581" s="234"/>
      <c r="B581" s="234"/>
      <c r="C581" s="234"/>
      <c r="D581" s="234"/>
      <c r="E581" s="243"/>
      <c r="F581" s="234"/>
      <c r="G581" s="234"/>
      <c r="H581" s="246"/>
      <c r="I581" s="153" t="s">
        <v>1753</v>
      </c>
      <c r="J581" s="153" t="s">
        <v>167</v>
      </c>
      <c r="K581" s="148">
        <f t="shared" si="39"/>
        <v>2.4136986301369863</v>
      </c>
      <c r="L581" s="149">
        <f t="shared" si="40"/>
        <v>881</v>
      </c>
      <c r="M581" s="150" t="s">
        <v>2090</v>
      </c>
      <c r="N581" s="150" t="s">
        <v>2958</v>
      </c>
      <c r="O581" s="153"/>
      <c r="P581" s="153"/>
      <c r="Q581" s="153"/>
      <c r="R581" s="153"/>
      <c r="S581" s="153"/>
    </row>
    <row r="582" spans="1:19" s="152" customFormat="1">
      <c r="A582" s="235"/>
      <c r="B582" s="235"/>
      <c r="C582" s="235"/>
      <c r="D582" s="235"/>
      <c r="E582" s="244"/>
      <c r="F582" s="235"/>
      <c r="G582" s="235"/>
      <c r="H582" s="247"/>
      <c r="I582" s="153" t="s">
        <v>3512</v>
      </c>
      <c r="J582" s="153" t="s">
        <v>262</v>
      </c>
      <c r="K582" s="148">
        <f t="shared" si="39"/>
        <v>3.0876712328767124</v>
      </c>
      <c r="L582" s="149">
        <f t="shared" si="40"/>
        <v>1127</v>
      </c>
      <c r="M582" s="150" t="s">
        <v>1995</v>
      </c>
      <c r="N582" s="150" t="s">
        <v>3447</v>
      </c>
      <c r="O582" s="153"/>
      <c r="P582" s="153"/>
      <c r="Q582" s="153"/>
      <c r="R582" s="153"/>
      <c r="S582" s="153"/>
    </row>
    <row r="583" spans="1:19" s="152" customFormat="1">
      <c r="A583" s="153"/>
      <c r="B583" s="162" t="s">
        <v>3513</v>
      </c>
      <c r="C583" s="162" t="s">
        <v>1080</v>
      </c>
      <c r="D583" s="162" t="s">
        <v>3514</v>
      </c>
      <c r="E583" s="163" t="s">
        <v>3515</v>
      </c>
      <c r="F583" s="162" t="s">
        <v>3418</v>
      </c>
      <c r="G583" s="162" t="s">
        <v>1261</v>
      </c>
      <c r="H583" s="164">
        <f>SUM(L583)/365</f>
        <v>18.512328767123286</v>
      </c>
      <c r="I583" s="153" t="s">
        <v>3516</v>
      </c>
      <c r="J583" s="153" t="s">
        <v>495</v>
      </c>
      <c r="K583" s="148">
        <f t="shared" si="39"/>
        <v>18.512328767123286</v>
      </c>
      <c r="L583" s="149">
        <f t="shared" si="40"/>
        <v>6757</v>
      </c>
      <c r="M583" s="150" t="s">
        <v>3521</v>
      </c>
      <c r="N583" s="150" t="s">
        <v>3447</v>
      </c>
      <c r="O583" s="153" t="s">
        <v>3517</v>
      </c>
      <c r="P583" s="153"/>
      <c r="Q583" s="153"/>
      <c r="R583" s="153"/>
      <c r="S583" s="153"/>
    </row>
    <row r="584" spans="1:19" s="152" customFormat="1">
      <c r="A584" s="233"/>
      <c r="B584" s="233" t="s">
        <v>3518</v>
      </c>
      <c r="C584" s="233" t="s">
        <v>1080</v>
      </c>
      <c r="D584" s="233" t="s">
        <v>3519</v>
      </c>
      <c r="E584" s="242" t="s">
        <v>3520</v>
      </c>
      <c r="F584" s="233" t="s">
        <v>3418</v>
      </c>
      <c r="G584" s="233" t="s">
        <v>1298</v>
      </c>
      <c r="H584" s="245">
        <f>SUM(L584:L587)/365</f>
        <v>10.923287671232877</v>
      </c>
      <c r="I584" s="153" t="s">
        <v>3522</v>
      </c>
      <c r="J584" s="153" t="s">
        <v>262</v>
      </c>
      <c r="K584" s="148">
        <f t="shared" si="39"/>
        <v>4.5835616438356164</v>
      </c>
      <c r="L584" s="149">
        <f t="shared" si="40"/>
        <v>1673</v>
      </c>
      <c r="M584" s="150" t="s">
        <v>2192</v>
      </c>
      <c r="N584" s="150" t="s">
        <v>2640</v>
      </c>
      <c r="O584" s="153"/>
      <c r="P584" s="153"/>
      <c r="Q584" s="153"/>
      <c r="R584" s="153"/>
      <c r="S584" s="153"/>
    </row>
    <row r="585" spans="1:19" s="152" customFormat="1">
      <c r="A585" s="234"/>
      <c r="B585" s="234"/>
      <c r="C585" s="234"/>
      <c r="D585" s="234"/>
      <c r="E585" s="243"/>
      <c r="F585" s="234"/>
      <c r="G585" s="234"/>
      <c r="H585" s="246"/>
      <c r="I585" s="153" t="s">
        <v>3523</v>
      </c>
      <c r="J585" s="153" t="s">
        <v>262</v>
      </c>
      <c r="K585" s="148">
        <f t="shared" si="39"/>
        <v>4.3369863013698629</v>
      </c>
      <c r="L585" s="149">
        <f t="shared" si="40"/>
        <v>1583</v>
      </c>
      <c r="M585" s="150" t="s">
        <v>2781</v>
      </c>
      <c r="N585" s="150" t="s">
        <v>1651</v>
      </c>
      <c r="O585" s="153"/>
      <c r="P585" s="153"/>
      <c r="Q585" s="153"/>
      <c r="R585" s="153"/>
      <c r="S585" s="153"/>
    </row>
    <row r="586" spans="1:19" s="152" customFormat="1">
      <c r="A586" s="234"/>
      <c r="B586" s="234"/>
      <c r="C586" s="234"/>
      <c r="D586" s="234"/>
      <c r="E586" s="243"/>
      <c r="F586" s="234"/>
      <c r="G586" s="234"/>
      <c r="H586" s="246"/>
      <c r="I586" s="153" t="s">
        <v>3524</v>
      </c>
      <c r="J586" s="153" t="s">
        <v>262</v>
      </c>
      <c r="K586" s="148">
        <f t="shared" si="39"/>
        <v>1.9178082191780821</v>
      </c>
      <c r="L586" s="149">
        <f t="shared" si="40"/>
        <v>700</v>
      </c>
      <c r="M586" s="150" t="s">
        <v>1929</v>
      </c>
      <c r="N586" s="150" t="s">
        <v>3411</v>
      </c>
      <c r="O586" s="153"/>
      <c r="P586" s="153"/>
      <c r="Q586" s="153"/>
      <c r="R586" s="153"/>
      <c r="S586" s="153"/>
    </row>
    <row r="587" spans="1:19" s="152" customFormat="1">
      <c r="A587" s="234"/>
      <c r="B587" s="234"/>
      <c r="C587" s="234"/>
      <c r="D587" s="234"/>
      <c r="E587" s="243"/>
      <c r="F587" s="234"/>
      <c r="G587" s="234"/>
      <c r="H587" s="246"/>
      <c r="I587" s="153" t="s">
        <v>3525</v>
      </c>
      <c r="J587" s="153" t="s">
        <v>26</v>
      </c>
      <c r="K587" s="148">
        <f t="shared" si="39"/>
        <v>8.4931506849315067E-2</v>
      </c>
      <c r="L587" s="149">
        <f t="shared" si="40"/>
        <v>31</v>
      </c>
      <c r="M587" s="150" t="s">
        <v>3526</v>
      </c>
      <c r="N587" s="150" t="s">
        <v>3447</v>
      </c>
      <c r="O587" s="153"/>
      <c r="P587" s="153"/>
      <c r="Q587" s="153"/>
      <c r="R587" s="153"/>
      <c r="S587" s="153"/>
    </row>
    <row r="588" spans="1:19" s="152" customFormat="1">
      <c r="A588" s="235"/>
      <c r="B588" s="235"/>
      <c r="C588" s="235"/>
      <c r="D588" s="235"/>
      <c r="E588" s="244"/>
      <c r="F588" s="235"/>
      <c r="G588" s="235"/>
      <c r="H588" s="247"/>
      <c r="I588" s="153"/>
      <c r="J588" s="153"/>
      <c r="K588" s="148">
        <f t="shared" si="39"/>
        <v>11.506849315068493</v>
      </c>
      <c r="L588" s="149">
        <f t="shared" si="40"/>
        <v>4200</v>
      </c>
      <c r="M588" s="150" t="s">
        <v>1312</v>
      </c>
      <c r="N588" s="150" t="s">
        <v>3447</v>
      </c>
      <c r="O588" s="153"/>
      <c r="P588" s="153"/>
      <c r="Q588" s="153"/>
      <c r="R588" s="153"/>
      <c r="S588" s="153"/>
    </row>
    <row r="589" spans="1:19" s="152" customFormat="1">
      <c r="A589" s="233"/>
      <c r="B589" s="233" t="s">
        <v>3527</v>
      </c>
      <c r="C589" s="233" t="s">
        <v>1321</v>
      </c>
      <c r="D589" s="233" t="s">
        <v>3528</v>
      </c>
      <c r="E589" s="242" t="s">
        <v>3529</v>
      </c>
      <c r="F589" s="233" t="s">
        <v>3418</v>
      </c>
      <c r="G589" s="233" t="s">
        <v>1298</v>
      </c>
      <c r="H589" s="245">
        <f>SUM(L589:L595)/365</f>
        <v>32.515068493150686</v>
      </c>
      <c r="I589" s="153" t="s">
        <v>3530</v>
      </c>
      <c r="J589" s="153" t="s">
        <v>248</v>
      </c>
      <c r="K589" s="148">
        <f t="shared" ref="K589:K595" si="41">L589/365</f>
        <v>3.6684931506849314</v>
      </c>
      <c r="L589" s="149">
        <f t="shared" ref="L589:L595" si="42">N589-M589</f>
        <v>1339</v>
      </c>
      <c r="M589" s="150" t="s">
        <v>3536</v>
      </c>
      <c r="N589" s="150" t="s">
        <v>1571</v>
      </c>
      <c r="O589" s="153"/>
      <c r="P589" s="153"/>
      <c r="Q589" s="153"/>
      <c r="R589" s="153"/>
      <c r="S589" s="153"/>
    </row>
    <row r="590" spans="1:19" s="152" customFormat="1">
      <c r="A590" s="234"/>
      <c r="B590" s="234"/>
      <c r="C590" s="234"/>
      <c r="D590" s="234"/>
      <c r="E590" s="243"/>
      <c r="F590" s="234"/>
      <c r="G590" s="234"/>
      <c r="H590" s="246"/>
      <c r="I590" s="153" t="s">
        <v>3531</v>
      </c>
      <c r="J590" s="153" t="s">
        <v>3539</v>
      </c>
      <c r="K590" s="148">
        <f t="shared" si="41"/>
        <v>11.506849315068493</v>
      </c>
      <c r="L590" s="149">
        <f t="shared" si="42"/>
        <v>4200</v>
      </c>
      <c r="M590" s="150" t="s">
        <v>1312</v>
      </c>
      <c r="N590" s="150" t="s">
        <v>3447</v>
      </c>
      <c r="O590" s="153"/>
      <c r="P590" s="153"/>
      <c r="Q590" s="153"/>
      <c r="R590" s="153"/>
      <c r="S590" s="153"/>
    </row>
    <row r="591" spans="1:19" s="152" customFormat="1">
      <c r="A591" s="234"/>
      <c r="B591" s="234"/>
      <c r="C591" s="234"/>
      <c r="D591" s="234"/>
      <c r="E591" s="243"/>
      <c r="F591" s="234"/>
      <c r="G591" s="234"/>
      <c r="H591" s="246"/>
      <c r="I591" s="153" t="s">
        <v>3532</v>
      </c>
      <c r="J591" s="153" t="s">
        <v>119</v>
      </c>
      <c r="K591" s="148">
        <f t="shared" si="41"/>
        <v>1</v>
      </c>
      <c r="L591" s="149">
        <f t="shared" si="42"/>
        <v>365</v>
      </c>
      <c r="M591" s="150" t="s">
        <v>3537</v>
      </c>
      <c r="N591" s="150" t="s">
        <v>3538</v>
      </c>
      <c r="O591" s="153"/>
      <c r="P591" s="153"/>
      <c r="Q591" s="153"/>
      <c r="R591" s="153"/>
      <c r="S591" s="153"/>
    </row>
    <row r="592" spans="1:19" s="152" customFormat="1">
      <c r="A592" s="234"/>
      <c r="B592" s="234"/>
      <c r="C592" s="234"/>
      <c r="D592" s="234"/>
      <c r="E592" s="243"/>
      <c r="F592" s="234"/>
      <c r="G592" s="234"/>
      <c r="H592" s="246"/>
      <c r="I592" s="153" t="s">
        <v>3533</v>
      </c>
      <c r="J592" s="153" t="s">
        <v>26</v>
      </c>
      <c r="K592" s="148">
        <f t="shared" si="41"/>
        <v>7.0821917808219181</v>
      </c>
      <c r="L592" s="149">
        <f t="shared" si="42"/>
        <v>2585</v>
      </c>
      <c r="M592" s="150" t="s">
        <v>2256</v>
      </c>
      <c r="N592" s="150" t="s">
        <v>2805</v>
      </c>
      <c r="O592" s="153"/>
      <c r="P592" s="153"/>
      <c r="Q592" s="153"/>
      <c r="R592" s="153"/>
      <c r="S592" s="153"/>
    </row>
    <row r="593" spans="1:19" s="152" customFormat="1">
      <c r="A593" s="234"/>
      <c r="B593" s="234"/>
      <c r="C593" s="234"/>
      <c r="D593" s="234"/>
      <c r="E593" s="243"/>
      <c r="F593" s="234"/>
      <c r="G593" s="234"/>
      <c r="H593" s="246"/>
      <c r="I593" s="153" t="s">
        <v>3534</v>
      </c>
      <c r="J593" s="153" t="s">
        <v>167</v>
      </c>
      <c r="K593" s="148">
        <f t="shared" si="41"/>
        <v>1.5890410958904109</v>
      </c>
      <c r="L593" s="149">
        <f t="shared" si="42"/>
        <v>580</v>
      </c>
      <c r="M593" s="150" t="s">
        <v>1959</v>
      </c>
      <c r="N593" s="150" t="s">
        <v>1697</v>
      </c>
      <c r="O593" s="153"/>
      <c r="P593" s="153"/>
      <c r="Q593" s="153"/>
      <c r="R593" s="153"/>
      <c r="S593" s="153"/>
    </row>
    <row r="594" spans="1:19" s="152" customFormat="1">
      <c r="A594" s="234"/>
      <c r="B594" s="234"/>
      <c r="C594" s="234"/>
      <c r="D594" s="234"/>
      <c r="E594" s="243"/>
      <c r="F594" s="234"/>
      <c r="G594" s="234"/>
      <c r="H594" s="246"/>
      <c r="I594" s="153" t="s">
        <v>1796</v>
      </c>
      <c r="J594" s="153" t="s">
        <v>312</v>
      </c>
      <c r="K594" s="148">
        <f t="shared" si="41"/>
        <v>1.9150684931506849</v>
      </c>
      <c r="L594" s="149">
        <f t="shared" si="42"/>
        <v>699</v>
      </c>
      <c r="M594" s="150" t="s">
        <v>1460</v>
      </c>
      <c r="N594" s="150" t="s">
        <v>2749</v>
      </c>
      <c r="O594" s="153"/>
      <c r="P594" s="153"/>
      <c r="Q594" s="153"/>
      <c r="R594" s="153"/>
      <c r="S594" s="153"/>
    </row>
    <row r="595" spans="1:19" s="152" customFormat="1">
      <c r="A595" s="235"/>
      <c r="B595" s="235"/>
      <c r="C595" s="235"/>
      <c r="D595" s="235"/>
      <c r="E595" s="244"/>
      <c r="F595" s="235"/>
      <c r="G595" s="235"/>
      <c r="H595" s="247"/>
      <c r="I595" s="153" t="s">
        <v>3535</v>
      </c>
      <c r="J595" s="153" t="s">
        <v>322</v>
      </c>
      <c r="K595" s="148">
        <f t="shared" si="41"/>
        <v>5.7534246575342465</v>
      </c>
      <c r="L595" s="149">
        <f t="shared" si="42"/>
        <v>2100</v>
      </c>
      <c r="M595" s="150" t="s">
        <v>2374</v>
      </c>
      <c r="N595" s="150" t="s">
        <v>3447</v>
      </c>
      <c r="O595" s="153"/>
      <c r="P595" s="153"/>
      <c r="Q595" s="153"/>
      <c r="R595" s="153"/>
      <c r="S595" s="153"/>
    </row>
    <row r="596" spans="1:19" s="152" customFormat="1">
      <c r="A596" s="233"/>
      <c r="B596" s="233" t="s">
        <v>3540</v>
      </c>
      <c r="C596" s="239" t="s">
        <v>1375</v>
      </c>
      <c r="D596" s="233" t="s">
        <v>3541</v>
      </c>
      <c r="E596" s="242" t="s">
        <v>3542</v>
      </c>
      <c r="F596" s="233" t="s">
        <v>3543</v>
      </c>
      <c r="G596" s="233" t="s">
        <v>1298</v>
      </c>
      <c r="H596" s="245">
        <f>SUM(L596:L598)/365</f>
        <v>27.265753424657536</v>
      </c>
      <c r="I596" s="153" t="s">
        <v>3544</v>
      </c>
      <c r="J596" s="153" t="s">
        <v>38</v>
      </c>
      <c r="K596" s="148">
        <f t="shared" ref="K596:K598" si="43">L596/365</f>
        <v>6.838356164383562</v>
      </c>
      <c r="L596" s="149">
        <f t="shared" ref="L596:L598" si="44">N596-M596</f>
        <v>2496</v>
      </c>
      <c r="M596" s="150" t="s">
        <v>3547</v>
      </c>
      <c r="N596" s="150" t="s">
        <v>3548</v>
      </c>
      <c r="O596" s="153" t="s">
        <v>1438</v>
      </c>
      <c r="P596" s="153"/>
      <c r="Q596" s="153"/>
      <c r="R596" s="153" t="s">
        <v>3462</v>
      </c>
      <c r="S596" s="153"/>
    </row>
    <row r="597" spans="1:19" s="152" customFormat="1">
      <c r="A597" s="234"/>
      <c r="B597" s="234"/>
      <c r="C597" s="240"/>
      <c r="D597" s="234"/>
      <c r="E597" s="243"/>
      <c r="F597" s="234"/>
      <c r="G597" s="234"/>
      <c r="H597" s="246"/>
      <c r="I597" s="153" t="s">
        <v>3545</v>
      </c>
      <c r="J597" s="153" t="s">
        <v>89</v>
      </c>
      <c r="K597" s="148">
        <f t="shared" si="43"/>
        <v>4.6684931506849319</v>
      </c>
      <c r="L597" s="149">
        <f t="shared" si="44"/>
        <v>1704</v>
      </c>
      <c r="M597" s="150" t="s">
        <v>2646</v>
      </c>
      <c r="N597" s="150" t="s">
        <v>2176</v>
      </c>
      <c r="O597" s="153"/>
      <c r="P597" s="153"/>
      <c r="Q597" s="153"/>
      <c r="R597" s="153"/>
      <c r="S597" s="153"/>
    </row>
    <row r="598" spans="1:19" s="152" customFormat="1">
      <c r="A598" s="235"/>
      <c r="B598" s="235"/>
      <c r="C598" s="241"/>
      <c r="D598" s="235"/>
      <c r="E598" s="244"/>
      <c r="F598" s="235"/>
      <c r="G598" s="235"/>
      <c r="H598" s="247"/>
      <c r="I598" s="153" t="s">
        <v>3546</v>
      </c>
      <c r="J598" s="153" t="s">
        <v>101</v>
      </c>
      <c r="K598" s="148">
        <f t="shared" si="43"/>
        <v>15.758904109589041</v>
      </c>
      <c r="L598" s="149">
        <f t="shared" si="44"/>
        <v>5752</v>
      </c>
      <c r="M598" s="150" t="s">
        <v>1569</v>
      </c>
      <c r="N598" s="150" t="s">
        <v>3447</v>
      </c>
      <c r="O598" s="153"/>
      <c r="P598" s="153"/>
      <c r="Q598" s="153"/>
      <c r="R598" s="153"/>
      <c r="S598" s="153"/>
    </row>
    <row r="599" spans="1:19" s="152" customFormat="1">
      <c r="A599" s="233"/>
      <c r="B599" s="233" t="s">
        <v>3549</v>
      </c>
      <c r="C599" s="233" t="s">
        <v>1080</v>
      </c>
      <c r="D599" s="233" t="s">
        <v>3550</v>
      </c>
      <c r="E599" s="242" t="s">
        <v>3551</v>
      </c>
      <c r="F599" s="233" t="s">
        <v>3418</v>
      </c>
      <c r="G599" s="233" t="s">
        <v>1298</v>
      </c>
      <c r="H599" s="245">
        <f>SUM(L599:L600)/365</f>
        <v>8.5863013698630137</v>
      </c>
      <c r="I599" s="153" t="s">
        <v>3552</v>
      </c>
      <c r="J599" s="153" t="s">
        <v>187</v>
      </c>
      <c r="K599" s="148">
        <f t="shared" ref="K599:K600" si="45">L599/365</f>
        <v>4.0027397260273974</v>
      </c>
      <c r="L599" s="149">
        <f t="shared" ref="L599:L600" si="46">N599-M599</f>
        <v>1461</v>
      </c>
      <c r="M599" s="150" t="s">
        <v>2953</v>
      </c>
      <c r="N599" s="150" t="s">
        <v>1449</v>
      </c>
      <c r="O599" s="153"/>
      <c r="P599" s="153"/>
      <c r="Q599" s="153"/>
      <c r="R599" s="153"/>
      <c r="S599" s="153"/>
    </row>
    <row r="600" spans="1:19" s="152" customFormat="1">
      <c r="A600" s="235"/>
      <c r="B600" s="235"/>
      <c r="C600" s="235"/>
      <c r="D600" s="235"/>
      <c r="E600" s="244"/>
      <c r="F600" s="235"/>
      <c r="G600" s="235"/>
      <c r="H600" s="247"/>
      <c r="I600" s="153" t="s">
        <v>3553</v>
      </c>
      <c r="J600" s="153" t="s">
        <v>348</v>
      </c>
      <c r="K600" s="148">
        <f t="shared" si="45"/>
        <v>4.5835616438356164</v>
      </c>
      <c r="L600" s="149">
        <f t="shared" si="46"/>
        <v>1673</v>
      </c>
      <c r="M600" s="150" t="s">
        <v>2802</v>
      </c>
      <c r="N600" s="150" t="s">
        <v>3447</v>
      </c>
      <c r="O600" s="153"/>
      <c r="P600" s="153"/>
      <c r="Q600" s="153"/>
      <c r="R600" s="153"/>
      <c r="S600" s="153"/>
    </row>
    <row r="601" spans="1:19" s="152" customFormat="1">
      <c r="A601" s="233"/>
      <c r="B601" s="233" t="s">
        <v>3554</v>
      </c>
      <c r="C601" s="233" t="s">
        <v>1080</v>
      </c>
      <c r="D601" s="233" t="s">
        <v>3555</v>
      </c>
      <c r="E601" s="242" t="s">
        <v>3556</v>
      </c>
      <c r="F601" s="233" t="s">
        <v>3557</v>
      </c>
      <c r="G601" s="233" t="s">
        <v>1298</v>
      </c>
      <c r="H601" s="245">
        <f>SUM(L601:L604)/365</f>
        <v>25.030136986301368</v>
      </c>
      <c r="I601" s="153" t="s">
        <v>3558</v>
      </c>
      <c r="J601" s="153" t="s">
        <v>3203</v>
      </c>
      <c r="K601" s="148">
        <f t="shared" ref="K601:K604" si="47">L601/365</f>
        <v>0.92328767123287669</v>
      </c>
      <c r="L601" s="149">
        <f t="shared" ref="L601:L604" si="48">N601-M601</f>
        <v>337</v>
      </c>
      <c r="M601" s="150" t="s">
        <v>3562</v>
      </c>
      <c r="N601" s="150" t="s">
        <v>3563</v>
      </c>
      <c r="O601" s="153"/>
      <c r="P601" s="153"/>
      <c r="Q601" s="153"/>
      <c r="R601" s="153"/>
      <c r="S601" s="153"/>
    </row>
    <row r="602" spans="1:19" s="152" customFormat="1">
      <c r="A602" s="234"/>
      <c r="B602" s="234"/>
      <c r="C602" s="234"/>
      <c r="D602" s="234"/>
      <c r="E602" s="243"/>
      <c r="F602" s="234"/>
      <c r="G602" s="234"/>
      <c r="H602" s="246"/>
      <c r="I602" s="153" t="s">
        <v>3559</v>
      </c>
      <c r="J602" s="153" t="s">
        <v>1610</v>
      </c>
      <c r="K602" s="148">
        <f t="shared" si="47"/>
        <v>19.936986301369863</v>
      </c>
      <c r="L602" s="149">
        <f t="shared" si="48"/>
        <v>7277</v>
      </c>
      <c r="M602" s="150" t="s">
        <v>1955</v>
      </c>
      <c r="N602" s="150" t="s">
        <v>3564</v>
      </c>
      <c r="O602" s="153"/>
      <c r="P602" s="153"/>
      <c r="Q602" s="153"/>
      <c r="R602" s="153"/>
      <c r="S602" s="153"/>
    </row>
    <row r="603" spans="1:19" s="152" customFormat="1">
      <c r="A603" s="234"/>
      <c r="B603" s="234"/>
      <c r="C603" s="234"/>
      <c r="D603" s="234"/>
      <c r="E603" s="243"/>
      <c r="F603" s="234"/>
      <c r="G603" s="234"/>
      <c r="H603" s="246"/>
      <c r="I603" s="153" t="s">
        <v>3560</v>
      </c>
      <c r="J603" s="153" t="s">
        <v>41</v>
      </c>
      <c r="K603" s="148">
        <f t="shared" si="47"/>
        <v>0.16712328767123288</v>
      </c>
      <c r="L603" s="149">
        <f t="shared" si="48"/>
        <v>61</v>
      </c>
      <c r="M603" s="150" t="s">
        <v>3565</v>
      </c>
      <c r="N603" s="150" t="s">
        <v>2800</v>
      </c>
      <c r="O603" s="153"/>
      <c r="P603" s="153"/>
      <c r="Q603" s="153"/>
      <c r="R603" s="153"/>
      <c r="S603" s="153"/>
    </row>
    <row r="604" spans="1:19" s="152" customFormat="1">
      <c r="A604" s="235"/>
      <c r="B604" s="235"/>
      <c r="C604" s="235"/>
      <c r="D604" s="235"/>
      <c r="E604" s="244"/>
      <c r="F604" s="235"/>
      <c r="G604" s="235"/>
      <c r="H604" s="247"/>
      <c r="I604" s="153" t="s">
        <v>3561</v>
      </c>
      <c r="J604" s="153" t="s">
        <v>531</v>
      </c>
      <c r="K604" s="148">
        <f t="shared" si="47"/>
        <v>4.0027397260273974</v>
      </c>
      <c r="L604" s="149">
        <f t="shared" si="48"/>
        <v>1461</v>
      </c>
      <c r="M604" s="150" t="s">
        <v>1676</v>
      </c>
      <c r="N604" s="150" t="s">
        <v>3447</v>
      </c>
      <c r="O604" s="153"/>
      <c r="P604" s="153"/>
      <c r="Q604" s="153"/>
      <c r="R604" s="153"/>
      <c r="S604" s="153"/>
    </row>
    <row r="605" spans="1:19" s="152" customFormat="1">
      <c r="A605" s="233"/>
      <c r="B605" s="233" t="s">
        <v>3566</v>
      </c>
      <c r="C605" s="233" t="s">
        <v>1080</v>
      </c>
      <c r="D605" s="233" t="s">
        <v>3567</v>
      </c>
      <c r="E605" s="242" t="s">
        <v>3568</v>
      </c>
      <c r="F605" s="233" t="s">
        <v>3569</v>
      </c>
      <c r="G605" s="233" t="s">
        <v>1298</v>
      </c>
      <c r="H605" s="245">
        <f>SUM(L605:L608)/365</f>
        <v>10.421917808219177</v>
      </c>
      <c r="I605" s="153" t="s">
        <v>3570</v>
      </c>
      <c r="J605" s="153" t="s">
        <v>283</v>
      </c>
      <c r="K605" s="148">
        <f t="shared" ref="K605:K608" si="49">L605/365</f>
        <v>1.0027397260273974</v>
      </c>
      <c r="L605" s="149">
        <f t="shared" ref="L605:L608" si="50">N605-M605</f>
        <v>366</v>
      </c>
      <c r="M605" s="150" t="s">
        <v>3355</v>
      </c>
      <c r="N605" s="150" t="s">
        <v>2089</v>
      </c>
      <c r="O605" s="153"/>
      <c r="P605" s="153"/>
      <c r="Q605" s="153"/>
      <c r="R605" s="153"/>
      <c r="S605" s="153"/>
    </row>
    <row r="606" spans="1:19" s="152" customFormat="1">
      <c r="A606" s="234"/>
      <c r="B606" s="234"/>
      <c r="C606" s="234"/>
      <c r="D606" s="234"/>
      <c r="E606" s="243"/>
      <c r="F606" s="234"/>
      <c r="G606" s="234"/>
      <c r="H606" s="246"/>
      <c r="I606" s="153" t="s">
        <v>1468</v>
      </c>
      <c r="J606" s="153" t="s">
        <v>226</v>
      </c>
      <c r="K606" s="148">
        <f t="shared" si="49"/>
        <v>2.0849315068493151</v>
      </c>
      <c r="L606" s="149">
        <f t="shared" si="50"/>
        <v>761</v>
      </c>
      <c r="M606" s="150" t="s">
        <v>2086</v>
      </c>
      <c r="N606" s="150" t="s">
        <v>2175</v>
      </c>
      <c r="O606" s="153"/>
      <c r="P606" s="153"/>
      <c r="Q606" s="153"/>
      <c r="R606" s="153"/>
      <c r="S606" s="153"/>
    </row>
    <row r="607" spans="1:19" s="152" customFormat="1">
      <c r="A607" s="234"/>
      <c r="B607" s="234"/>
      <c r="C607" s="234"/>
      <c r="D607" s="234"/>
      <c r="E607" s="243"/>
      <c r="F607" s="234"/>
      <c r="G607" s="234"/>
      <c r="H607" s="246"/>
      <c r="I607" s="153" t="s">
        <v>3571</v>
      </c>
      <c r="J607" s="153" t="s">
        <v>283</v>
      </c>
      <c r="K607" s="148">
        <f t="shared" si="49"/>
        <v>4.0027397260273974</v>
      </c>
      <c r="L607" s="149">
        <f t="shared" si="50"/>
        <v>1461</v>
      </c>
      <c r="M607" s="150" t="s">
        <v>1676</v>
      </c>
      <c r="N607" s="150" t="s">
        <v>3447</v>
      </c>
      <c r="O607" s="153"/>
      <c r="P607" s="153"/>
      <c r="Q607" s="153"/>
      <c r="R607" s="153"/>
      <c r="S607" s="153"/>
    </row>
    <row r="608" spans="1:19" s="152" customFormat="1">
      <c r="A608" s="235"/>
      <c r="B608" s="235"/>
      <c r="C608" s="235"/>
      <c r="D608" s="235"/>
      <c r="E608" s="244"/>
      <c r="F608" s="235"/>
      <c r="G608" s="235"/>
      <c r="H608" s="247"/>
      <c r="I608" s="153" t="s">
        <v>3572</v>
      </c>
      <c r="J608" s="153" t="s">
        <v>202</v>
      </c>
      <c r="K608" s="148">
        <f t="shared" si="49"/>
        <v>3.3315068493150686</v>
      </c>
      <c r="L608" s="149">
        <f t="shared" si="50"/>
        <v>1216</v>
      </c>
      <c r="M608" s="150" t="s">
        <v>1364</v>
      </c>
      <c r="N608" s="150" t="s">
        <v>3447</v>
      </c>
      <c r="O608" s="153"/>
      <c r="P608" s="153"/>
      <c r="Q608" s="153"/>
      <c r="R608" s="153"/>
      <c r="S608" s="153"/>
    </row>
    <row r="609" spans="1:19" s="152" customFormat="1">
      <c r="A609" s="233"/>
      <c r="B609" s="233" t="s">
        <v>3573</v>
      </c>
      <c r="C609" s="239" t="s">
        <v>1375</v>
      </c>
      <c r="D609" s="233" t="s">
        <v>3574</v>
      </c>
      <c r="E609" s="242" t="s">
        <v>3575</v>
      </c>
      <c r="F609" s="233" t="s">
        <v>3418</v>
      </c>
      <c r="G609" s="233" t="s">
        <v>1261</v>
      </c>
      <c r="H609" s="245">
        <f>SUM(L609:L613)/365</f>
        <v>6.3369863013698629</v>
      </c>
      <c r="I609" s="153" t="s">
        <v>3576</v>
      </c>
      <c r="J609" s="153" t="s">
        <v>93</v>
      </c>
      <c r="K609" s="148">
        <f t="shared" ref="K609:K613" si="51">L609/365</f>
        <v>1.5890410958904109</v>
      </c>
      <c r="L609" s="149">
        <f t="shared" ref="L609:L613" si="52">N609-M609</f>
        <v>580</v>
      </c>
      <c r="M609" s="150" t="s">
        <v>3582</v>
      </c>
      <c r="N609" s="150" t="s">
        <v>3318</v>
      </c>
      <c r="O609" s="153"/>
      <c r="P609" s="153"/>
      <c r="Q609" s="153"/>
      <c r="R609" s="153"/>
      <c r="S609" s="153"/>
    </row>
    <row r="610" spans="1:19" s="152" customFormat="1">
      <c r="A610" s="234"/>
      <c r="B610" s="234"/>
      <c r="C610" s="240"/>
      <c r="D610" s="234"/>
      <c r="E610" s="243"/>
      <c r="F610" s="234"/>
      <c r="G610" s="234"/>
      <c r="H610" s="246"/>
      <c r="I610" s="153" t="s">
        <v>3577</v>
      </c>
      <c r="J610" s="153" t="s">
        <v>93</v>
      </c>
      <c r="K610" s="148">
        <f t="shared" si="51"/>
        <v>1.9150684931506849</v>
      </c>
      <c r="L610" s="149">
        <f t="shared" si="52"/>
        <v>699</v>
      </c>
      <c r="M610" s="150" t="s">
        <v>1676</v>
      </c>
      <c r="N610" s="150" t="s">
        <v>2664</v>
      </c>
      <c r="O610" s="153"/>
      <c r="P610" s="153"/>
      <c r="Q610" s="153"/>
      <c r="R610" s="153"/>
      <c r="S610" s="153"/>
    </row>
    <row r="611" spans="1:19" s="152" customFormat="1">
      <c r="A611" s="234"/>
      <c r="B611" s="234"/>
      <c r="C611" s="240"/>
      <c r="D611" s="234"/>
      <c r="E611" s="243"/>
      <c r="F611" s="234"/>
      <c r="G611" s="234"/>
      <c r="H611" s="246"/>
      <c r="I611" s="153" t="s">
        <v>3578</v>
      </c>
      <c r="J611" s="153" t="s">
        <v>93</v>
      </c>
      <c r="K611" s="148">
        <f t="shared" si="51"/>
        <v>1.4164383561643836</v>
      </c>
      <c r="L611" s="149">
        <f t="shared" si="52"/>
        <v>517</v>
      </c>
      <c r="M611" s="150" t="s">
        <v>1760</v>
      </c>
      <c r="N611" s="150" t="s">
        <v>3583</v>
      </c>
      <c r="O611" s="153"/>
      <c r="P611" s="153"/>
      <c r="Q611" s="153"/>
      <c r="R611" s="153"/>
      <c r="S611" s="153"/>
    </row>
    <row r="612" spans="1:19" s="152" customFormat="1">
      <c r="A612" s="234"/>
      <c r="B612" s="234"/>
      <c r="C612" s="240"/>
      <c r="D612" s="234"/>
      <c r="E612" s="243"/>
      <c r="F612" s="234"/>
      <c r="G612" s="234"/>
      <c r="H612" s="246"/>
      <c r="I612" s="153" t="s">
        <v>3579</v>
      </c>
      <c r="J612" s="153" t="s">
        <v>3581</v>
      </c>
      <c r="K612" s="148">
        <f t="shared" si="51"/>
        <v>0</v>
      </c>
      <c r="L612" s="149">
        <f t="shared" si="52"/>
        <v>0</v>
      </c>
      <c r="M612" s="150"/>
      <c r="N612" s="150"/>
      <c r="O612" s="153"/>
      <c r="P612" s="153"/>
      <c r="Q612" s="153"/>
      <c r="R612" s="153"/>
      <c r="S612" s="153"/>
    </row>
    <row r="613" spans="1:19" s="152" customFormat="1">
      <c r="A613" s="235"/>
      <c r="B613" s="235"/>
      <c r="C613" s="241"/>
      <c r="D613" s="235"/>
      <c r="E613" s="244"/>
      <c r="F613" s="235"/>
      <c r="G613" s="235"/>
      <c r="H613" s="247"/>
      <c r="I613" s="153" t="s">
        <v>3580</v>
      </c>
      <c r="J613" s="153" t="s">
        <v>26</v>
      </c>
      <c r="K613" s="148">
        <f t="shared" si="51"/>
        <v>1.4164383561643836</v>
      </c>
      <c r="L613" s="149">
        <f t="shared" si="52"/>
        <v>517</v>
      </c>
      <c r="M613" s="150" t="s">
        <v>2373</v>
      </c>
      <c r="N613" s="150" t="s">
        <v>3447</v>
      </c>
      <c r="O613" s="153"/>
      <c r="P613" s="153"/>
      <c r="Q613" s="153"/>
      <c r="R613" s="153"/>
      <c r="S613" s="153"/>
    </row>
    <row r="614" spans="1:19" s="152" customFormat="1">
      <c r="A614" s="233"/>
      <c r="B614" s="233" t="s">
        <v>3584</v>
      </c>
      <c r="C614" s="233" t="s">
        <v>1080</v>
      </c>
      <c r="D614" s="233" t="s">
        <v>3567</v>
      </c>
      <c r="E614" s="242" t="s">
        <v>3585</v>
      </c>
      <c r="F614" s="233" t="s">
        <v>3586</v>
      </c>
      <c r="G614" s="233" t="s">
        <v>1298</v>
      </c>
      <c r="H614" s="245">
        <f>SUM(L614:L619)/365</f>
        <v>35.271232876712325</v>
      </c>
      <c r="I614" s="153" t="s">
        <v>3588</v>
      </c>
      <c r="J614" s="153" t="s">
        <v>3593</v>
      </c>
      <c r="K614" s="148">
        <f t="shared" ref="K614:K619" si="53">L614/365</f>
        <v>3.4986301369863013</v>
      </c>
      <c r="L614" s="149">
        <f t="shared" ref="L614:L619" si="54">N614-M614</f>
        <v>1277</v>
      </c>
      <c r="M614" s="150" t="s">
        <v>3596</v>
      </c>
      <c r="N614" s="150" t="s">
        <v>3263</v>
      </c>
      <c r="O614" s="153"/>
      <c r="P614" s="153"/>
      <c r="Q614" s="153"/>
      <c r="R614" s="153"/>
      <c r="S614" s="153"/>
    </row>
    <row r="615" spans="1:19" s="152" customFormat="1">
      <c r="A615" s="234"/>
      <c r="B615" s="234"/>
      <c r="C615" s="234"/>
      <c r="D615" s="234"/>
      <c r="E615" s="243"/>
      <c r="F615" s="234"/>
      <c r="G615" s="234"/>
      <c r="H615" s="246"/>
      <c r="I615" s="153" t="s">
        <v>3587</v>
      </c>
      <c r="J615" s="153" t="s">
        <v>167</v>
      </c>
      <c r="K615" s="148">
        <f t="shared" si="53"/>
        <v>16.509589041095889</v>
      </c>
      <c r="L615" s="149">
        <f t="shared" si="54"/>
        <v>6026</v>
      </c>
      <c r="M615" s="150" t="s">
        <v>3598</v>
      </c>
      <c r="N615" s="150" t="s">
        <v>3599</v>
      </c>
      <c r="O615" s="153"/>
      <c r="P615" s="153"/>
      <c r="Q615" s="153"/>
      <c r="R615" s="153"/>
      <c r="S615" s="153"/>
    </row>
    <row r="616" spans="1:19" s="152" customFormat="1">
      <c r="A616" s="234"/>
      <c r="B616" s="234"/>
      <c r="C616" s="234"/>
      <c r="D616" s="234"/>
      <c r="E616" s="243"/>
      <c r="F616" s="234"/>
      <c r="G616" s="234"/>
      <c r="H616" s="246"/>
      <c r="I616" s="153" t="s">
        <v>3589</v>
      </c>
      <c r="J616" s="153" t="s">
        <v>26</v>
      </c>
      <c r="K616" s="148">
        <f t="shared" si="53"/>
        <v>10.594520547945205</v>
      </c>
      <c r="L616" s="149">
        <f t="shared" si="54"/>
        <v>3867</v>
      </c>
      <c r="M616" s="150" t="s">
        <v>3263</v>
      </c>
      <c r="N616" s="150" t="s">
        <v>2376</v>
      </c>
      <c r="O616" s="153"/>
      <c r="P616" s="153"/>
      <c r="Q616" s="153"/>
      <c r="R616" s="153"/>
      <c r="S616" s="153"/>
    </row>
    <row r="617" spans="1:19" s="152" customFormat="1">
      <c r="A617" s="234"/>
      <c r="B617" s="234"/>
      <c r="C617" s="234"/>
      <c r="D617" s="234"/>
      <c r="E617" s="243"/>
      <c r="F617" s="234"/>
      <c r="G617" s="234"/>
      <c r="H617" s="246"/>
      <c r="I617" s="153" t="s">
        <v>3590</v>
      </c>
      <c r="J617" s="153" t="s">
        <v>3594</v>
      </c>
      <c r="K617" s="148">
        <f t="shared" si="53"/>
        <v>2</v>
      </c>
      <c r="L617" s="149">
        <f t="shared" si="54"/>
        <v>730</v>
      </c>
      <c r="M617" s="150" t="s">
        <v>2160</v>
      </c>
      <c r="N617" s="150" t="s">
        <v>3597</v>
      </c>
      <c r="O617" s="153"/>
      <c r="P617" s="153"/>
      <c r="Q617" s="153"/>
      <c r="R617" s="153"/>
      <c r="S617" s="153"/>
    </row>
    <row r="618" spans="1:19" s="152" customFormat="1">
      <c r="A618" s="234"/>
      <c r="B618" s="234"/>
      <c r="C618" s="234"/>
      <c r="D618" s="234"/>
      <c r="E618" s="243"/>
      <c r="F618" s="234"/>
      <c r="G618" s="234"/>
      <c r="H618" s="246"/>
      <c r="I618" s="153" t="s">
        <v>3591</v>
      </c>
      <c r="J618" s="153" t="s">
        <v>3595</v>
      </c>
      <c r="K618" s="148">
        <f t="shared" si="53"/>
        <v>2.5013698630136987</v>
      </c>
      <c r="L618" s="149">
        <f t="shared" si="54"/>
        <v>913</v>
      </c>
      <c r="M618" s="150" t="s">
        <v>2727</v>
      </c>
      <c r="N618" s="150" t="s">
        <v>1677</v>
      </c>
      <c r="O618" s="153"/>
      <c r="P618" s="153"/>
      <c r="Q618" s="153"/>
      <c r="R618" s="153"/>
      <c r="S618" s="153"/>
    </row>
    <row r="619" spans="1:19" s="152" customFormat="1">
      <c r="A619" s="235"/>
      <c r="B619" s="235"/>
      <c r="C619" s="235"/>
      <c r="D619" s="235"/>
      <c r="E619" s="244"/>
      <c r="F619" s="235"/>
      <c r="G619" s="235"/>
      <c r="H619" s="247"/>
      <c r="I619" s="153" t="s">
        <v>3592</v>
      </c>
      <c r="J619" s="153" t="s">
        <v>19</v>
      </c>
      <c r="K619" s="148">
        <f t="shared" si="53"/>
        <v>0.16712328767123288</v>
      </c>
      <c r="L619" s="149">
        <f t="shared" si="54"/>
        <v>61</v>
      </c>
      <c r="M619" s="150" t="s">
        <v>3600</v>
      </c>
      <c r="N619" s="150" t="s">
        <v>3447</v>
      </c>
      <c r="O619" s="153"/>
      <c r="P619" s="153"/>
      <c r="Q619" s="153"/>
      <c r="R619" s="153"/>
      <c r="S619" s="153"/>
    </row>
    <row r="620" spans="1:19" s="152" customFormat="1">
      <c r="A620" s="236"/>
      <c r="B620" s="233" t="s">
        <v>3601</v>
      </c>
      <c r="C620" s="233" t="s">
        <v>1321</v>
      </c>
      <c r="D620" s="233" t="s">
        <v>3602</v>
      </c>
      <c r="E620" s="242" t="s">
        <v>3603</v>
      </c>
      <c r="F620" s="233" t="s">
        <v>3604</v>
      </c>
      <c r="G620" s="233" t="s">
        <v>1358</v>
      </c>
      <c r="H620" s="245">
        <f>SUM(L620:L625)/365</f>
        <v>17.509589041095889</v>
      </c>
      <c r="I620" s="153" t="s">
        <v>3605</v>
      </c>
      <c r="J620" s="153" t="s">
        <v>3611</v>
      </c>
      <c r="K620" s="148">
        <f t="shared" ref="K620:K626" si="55">L620/365</f>
        <v>4.0027397260273974</v>
      </c>
      <c r="L620" s="149">
        <f t="shared" ref="L620:L626" si="56">N620-M620</f>
        <v>1461</v>
      </c>
      <c r="M620" s="150" t="s">
        <v>3614</v>
      </c>
      <c r="N620" s="150" t="s">
        <v>2669</v>
      </c>
      <c r="O620" s="153"/>
      <c r="P620" s="153"/>
      <c r="Q620" s="153"/>
      <c r="R620" s="153"/>
      <c r="S620" s="153"/>
    </row>
    <row r="621" spans="1:19" s="152" customFormat="1">
      <c r="A621" s="237"/>
      <c r="B621" s="234"/>
      <c r="C621" s="234"/>
      <c r="D621" s="234"/>
      <c r="E621" s="243"/>
      <c r="F621" s="234"/>
      <c r="G621" s="234"/>
      <c r="H621" s="246"/>
      <c r="I621" s="153" t="s">
        <v>3606</v>
      </c>
      <c r="J621" s="153" t="s">
        <v>3612</v>
      </c>
      <c r="K621" s="148">
        <f t="shared" si="55"/>
        <v>2.3315068493150686</v>
      </c>
      <c r="L621" s="149">
        <f t="shared" si="56"/>
        <v>851</v>
      </c>
      <c r="M621" s="150" t="s">
        <v>2217</v>
      </c>
      <c r="N621" s="150" t="s">
        <v>2878</v>
      </c>
      <c r="O621" s="153"/>
      <c r="P621" s="153"/>
      <c r="Q621" s="153"/>
      <c r="R621" s="153"/>
      <c r="S621" s="153"/>
    </row>
    <row r="622" spans="1:19" s="152" customFormat="1">
      <c r="A622" s="237"/>
      <c r="B622" s="234"/>
      <c r="C622" s="234"/>
      <c r="D622" s="234"/>
      <c r="E622" s="243"/>
      <c r="F622" s="234"/>
      <c r="G622" s="234"/>
      <c r="H622" s="246"/>
      <c r="I622" s="153" t="s">
        <v>3607</v>
      </c>
      <c r="J622" s="153" t="s">
        <v>3612</v>
      </c>
      <c r="K622" s="148">
        <f t="shared" si="55"/>
        <v>1.252054794520548</v>
      </c>
      <c r="L622" s="149">
        <f t="shared" si="56"/>
        <v>457</v>
      </c>
      <c r="M622" s="150" t="s">
        <v>1673</v>
      </c>
      <c r="N622" s="150" t="s">
        <v>3615</v>
      </c>
      <c r="O622" s="153"/>
      <c r="P622" s="153"/>
      <c r="Q622" s="153"/>
      <c r="R622" s="153"/>
      <c r="S622" s="153"/>
    </row>
    <row r="623" spans="1:19" s="152" customFormat="1">
      <c r="A623" s="237"/>
      <c r="B623" s="234"/>
      <c r="C623" s="234"/>
      <c r="D623" s="234"/>
      <c r="E623" s="243"/>
      <c r="F623" s="234"/>
      <c r="G623" s="234"/>
      <c r="H623" s="246"/>
      <c r="I623" s="153" t="s">
        <v>3608</v>
      </c>
      <c r="J623" s="153" t="s">
        <v>3613</v>
      </c>
      <c r="K623" s="148">
        <f t="shared" si="55"/>
        <v>5.3369863013698629</v>
      </c>
      <c r="L623" s="149">
        <f t="shared" si="56"/>
        <v>1948</v>
      </c>
      <c r="M623" s="150" t="s">
        <v>3616</v>
      </c>
      <c r="N623" s="150" t="s">
        <v>1382</v>
      </c>
      <c r="O623" s="153"/>
      <c r="P623" s="153"/>
      <c r="Q623" s="153"/>
      <c r="R623" s="153"/>
      <c r="S623" s="153"/>
    </row>
    <row r="624" spans="1:19" s="152" customFormat="1">
      <c r="A624" s="237"/>
      <c r="B624" s="234"/>
      <c r="C624" s="234"/>
      <c r="D624" s="234"/>
      <c r="E624" s="243"/>
      <c r="F624" s="234"/>
      <c r="G624" s="234"/>
      <c r="H624" s="246"/>
      <c r="I624" s="153" t="s">
        <v>3609</v>
      </c>
      <c r="J624" s="153" t="s">
        <v>93</v>
      </c>
      <c r="K624" s="148">
        <f t="shared" si="55"/>
        <v>2.3315068493150686</v>
      </c>
      <c r="L624" s="149">
        <f t="shared" si="56"/>
        <v>851</v>
      </c>
      <c r="M624" s="150" t="s">
        <v>1993</v>
      </c>
      <c r="N624" s="150" t="s">
        <v>2952</v>
      </c>
      <c r="O624" s="153"/>
      <c r="P624" s="153"/>
      <c r="Q624" s="153"/>
      <c r="R624" s="153"/>
      <c r="S624" s="153"/>
    </row>
    <row r="625" spans="1:19" s="152" customFormat="1">
      <c r="A625" s="238"/>
      <c r="B625" s="235"/>
      <c r="C625" s="235"/>
      <c r="D625" s="235"/>
      <c r="E625" s="244"/>
      <c r="F625" s="235"/>
      <c r="G625" s="235"/>
      <c r="H625" s="247"/>
      <c r="I625" s="153" t="s">
        <v>3610</v>
      </c>
      <c r="J625" s="153" t="s">
        <v>93</v>
      </c>
      <c r="K625" s="148">
        <f t="shared" si="55"/>
        <v>2.2547945205479452</v>
      </c>
      <c r="L625" s="149">
        <f t="shared" si="56"/>
        <v>823</v>
      </c>
      <c r="M625" s="150" t="s">
        <v>3445</v>
      </c>
      <c r="N625" s="150" t="s">
        <v>3617</v>
      </c>
      <c r="O625" s="153"/>
      <c r="P625" s="153"/>
      <c r="Q625" s="153"/>
      <c r="R625" s="153"/>
      <c r="S625" s="153"/>
    </row>
    <row r="626" spans="1:19" s="152" customFormat="1">
      <c r="A626" s="233"/>
      <c r="B626" s="233" t="s">
        <v>3618</v>
      </c>
      <c r="C626" s="233" t="s">
        <v>1321</v>
      </c>
      <c r="D626" s="233" t="s">
        <v>3619</v>
      </c>
      <c r="E626" s="242" t="s">
        <v>3620</v>
      </c>
      <c r="F626" s="233" t="s">
        <v>3621</v>
      </c>
      <c r="G626" s="233" t="s">
        <v>1261</v>
      </c>
      <c r="H626" s="245">
        <f>SUM(L626:L629)/365</f>
        <v>20.17808219178082</v>
      </c>
      <c r="I626" s="153" t="s">
        <v>3622</v>
      </c>
      <c r="J626" s="153" t="s">
        <v>187</v>
      </c>
      <c r="K626" s="158">
        <f t="shared" si="55"/>
        <v>15.178082191780822</v>
      </c>
      <c r="L626" s="159">
        <f t="shared" si="56"/>
        <v>5540</v>
      </c>
      <c r="M626" s="160" t="s">
        <v>3626</v>
      </c>
      <c r="N626" s="161" t="s">
        <v>1697</v>
      </c>
      <c r="O626" s="153"/>
      <c r="P626" s="153"/>
      <c r="Q626" s="153"/>
      <c r="R626" s="153"/>
      <c r="S626" s="153"/>
    </row>
    <row r="627" spans="1:19" s="152" customFormat="1">
      <c r="A627" s="234"/>
      <c r="B627" s="234"/>
      <c r="C627" s="234"/>
      <c r="D627" s="234"/>
      <c r="E627" s="243"/>
      <c r="F627" s="234"/>
      <c r="G627" s="234"/>
      <c r="H627" s="246"/>
      <c r="I627" s="153" t="s">
        <v>3623</v>
      </c>
      <c r="J627" s="153" t="s">
        <v>89</v>
      </c>
      <c r="K627" s="158">
        <f t="shared" ref="K627:K629" si="57">L627/365</f>
        <v>2.0027397260273974</v>
      </c>
      <c r="L627" s="159">
        <f t="shared" ref="L627:L629" si="58">N627-M627</f>
        <v>731</v>
      </c>
      <c r="M627" s="161" t="s">
        <v>3319</v>
      </c>
      <c r="N627" s="161" t="s">
        <v>1450</v>
      </c>
      <c r="O627" s="153"/>
      <c r="P627" s="153"/>
      <c r="Q627" s="153"/>
      <c r="R627" s="153"/>
      <c r="S627" s="153"/>
    </row>
    <row r="628" spans="1:19" s="152" customFormat="1">
      <c r="A628" s="234"/>
      <c r="B628" s="234"/>
      <c r="C628" s="234"/>
      <c r="D628" s="234"/>
      <c r="E628" s="243"/>
      <c r="F628" s="234"/>
      <c r="G628" s="234"/>
      <c r="H628" s="246"/>
      <c r="I628" s="153" t="s">
        <v>3624</v>
      </c>
      <c r="J628" s="153" t="s">
        <v>283</v>
      </c>
      <c r="K628" s="158">
        <f t="shared" si="57"/>
        <v>1.3287671232876712</v>
      </c>
      <c r="L628" s="159">
        <f t="shared" si="58"/>
        <v>485</v>
      </c>
      <c r="M628" s="161" t="s">
        <v>1927</v>
      </c>
      <c r="N628" s="161" t="s">
        <v>2664</v>
      </c>
      <c r="O628" s="153"/>
      <c r="P628" s="153"/>
      <c r="Q628" s="153"/>
      <c r="R628" s="153"/>
      <c r="S628" s="153"/>
    </row>
    <row r="629" spans="1:19" s="152" customFormat="1">
      <c r="A629" s="235"/>
      <c r="B629" s="235"/>
      <c r="C629" s="235"/>
      <c r="D629" s="235"/>
      <c r="E629" s="244"/>
      <c r="F629" s="235"/>
      <c r="G629" s="235"/>
      <c r="H629" s="247"/>
      <c r="I629" s="153" t="s">
        <v>3625</v>
      </c>
      <c r="J629" s="153" t="s">
        <v>26</v>
      </c>
      <c r="K629" s="158">
        <f t="shared" si="57"/>
        <v>1.6684931506849314</v>
      </c>
      <c r="L629" s="159">
        <f t="shared" si="58"/>
        <v>609</v>
      </c>
      <c r="M629" s="161" t="s">
        <v>1759</v>
      </c>
      <c r="N629" s="161" t="s">
        <v>3447</v>
      </c>
      <c r="O629" s="153"/>
      <c r="P629" s="153"/>
      <c r="Q629" s="153"/>
      <c r="R629" s="153"/>
      <c r="S629" s="153"/>
    </row>
    <row r="630" spans="1:19" s="152" customFormat="1">
      <c r="A630" s="233"/>
      <c r="B630" s="233" t="s">
        <v>3627</v>
      </c>
      <c r="C630" s="233" t="s">
        <v>1080</v>
      </c>
      <c r="D630" s="233" t="s">
        <v>3628</v>
      </c>
      <c r="E630" s="242" t="s">
        <v>3629</v>
      </c>
      <c r="F630" s="233" t="s">
        <v>3630</v>
      </c>
      <c r="G630" s="233" t="s">
        <v>1298</v>
      </c>
      <c r="H630" s="245">
        <f>SUM(L630:L634)/365</f>
        <v>10.920547945205479</v>
      </c>
      <c r="I630" s="153" t="s">
        <v>3631</v>
      </c>
      <c r="J630" s="153" t="s">
        <v>15</v>
      </c>
      <c r="K630" s="158">
        <f t="shared" ref="K630:K634" si="59">L630/365</f>
        <v>1.9150684931506849</v>
      </c>
      <c r="L630" s="159">
        <f t="shared" ref="L630:L634" si="60">N630-M630</f>
        <v>699</v>
      </c>
      <c r="M630" s="150" t="s">
        <v>3501</v>
      </c>
      <c r="N630" s="150" t="s">
        <v>2327</v>
      </c>
      <c r="O630" s="153"/>
      <c r="P630" s="153"/>
      <c r="Q630" s="153"/>
      <c r="R630" s="153"/>
      <c r="S630" s="153"/>
    </row>
    <row r="631" spans="1:19" s="152" customFormat="1">
      <c r="A631" s="234"/>
      <c r="B631" s="234"/>
      <c r="C631" s="234"/>
      <c r="D631" s="234"/>
      <c r="E631" s="243"/>
      <c r="F631" s="234"/>
      <c r="G631" s="234"/>
      <c r="H631" s="246"/>
      <c r="I631" s="153" t="s">
        <v>3522</v>
      </c>
      <c r="J631" s="153" t="s">
        <v>93</v>
      </c>
      <c r="K631" s="158">
        <f t="shared" si="59"/>
        <v>1.5835616438356164</v>
      </c>
      <c r="L631" s="159">
        <f t="shared" si="60"/>
        <v>578</v>
      </c>
      <c r="M631" s="150" t="s">
        <v>2324</v>
      </c>
      <c r="N631" s="150" t="s">
        <v>2803</v>
      </c>
      <c r="O631" s="153"/>
      <c r="P631" s="153"/>
      <c r="Q631" s="153"/>
      <c r="R631" s="153"/>
      <c r="S631" s="153"/>
    </row>
    <row r="632" spans="1:19" s="152" customFormat="1">
      <c r="A632" s="234"/>
      <c r="B632" s="234"/>
      <c r="C632" s="234"/>
      <c r="D632" s="234"/>
      <c r="E632" s="243"/>
      <c r="F632" s="234"/>
      <c r="G632" s="234"/>
      <c r="H632" s="246"/>
      <c r="I632" s="153" t="s">
        <v>3631</v>
      </c>
      <c r="J632" s="153" t="s">
        <v>15</v>
      </c>
      <c r="K632" s="158">
        <f t="shared" si="59"/>
        <v>3.3369863013698629</v>
      </c>
      <c r="L632" s="159">
        <f t="shared" si="60"/>
        <v>1218</v>
      </c>
      <c r="M632" s="150" t="s">
        <v>1459</v>
      </c>
      <c r="N632" s="150" t="s">
        <v>3318</v>
      </c>
      <c r="O632" s="153"/>
      <c r="P632" s="153"/>
      <c r="Q632" s="153"/>
      <c r="R632" s="153"/>
      <c r="S632" s="153"/>
    </row>
    <row r="633" spans="1:19" s="152" customFormat="1">
      <c r="A633" s="234"/>
      <c r="B633" s="234"/>
      <c r="C633" s="234"/>
      <c r="D633" s="234"/>
      <c r="E633" s="243"/>
      <c r="F633" s="234"/>
      <c r="G633" s="234"/>
      <c r="H633" s="246"/>
      <c r="I633" s="153" t="s">
        <v>3632</v>
      </c>
      <c r="J633" s="153" t="s">
        <v>93</v>
      </c>
      <c r="K633" s="158">
        <f t="shared" si="59"/>
        <v>3.9178082191780823</v>
      </c>
      <c r="L633" s="159">
        <f t="shared" si="60"/>
        <v>1430</v>
      </c>
      <c r="M633" s="150" t="s">
        <v>3634</v>
      </c>
      <c r="N633" s="150" t="s">
        <v>3635</v>
      </c>
      <c r="O633" s="153"/>
      <c r="P633" s="153"/>
      <c r="Q633" s="153"/>
      <c r="R633" s="153"/>
      <c r="S633" s="153"/>
    </row>
    <row r="634" spans="1:19" s="152" customFormat="1">
      <c r="A634" s="235"/>
      <c r="B634" s="235"/>
      <c r="C634" s="235"/>
      <c r="D634" s="235"/>
      <c r="E634" s="244"/>
      <c r="F634" s="235"/>
      <c r="G634" s="235"/>
      <c r="H634" s="247"/>
      <c r="I634" s="153" t="s">
        <v>3633</v>
      </c>
      <c r="J634" s="153" t="s">
        <v>26</v>
      </c>
      <c r="K634" s="158">
        <f t="shared" si="59"/>
        <v>0.16712328767123288</v>
      </c>
      <c r="L634" s="159">
        <f t="shared" si="60"/>
        <v>61</v>
      </c>
      <c r="M634" s="150" t="s">
        <v>3583</v>
      </c>
      <c r="N634" s="150" t="s">
        <v>3447</v>
      </c>
      <c r="O634" s="153"/>
      <c r="P634" s="153"/>
      <c r="Q634" s="153"/>
      <c r="R634" s="153"/>
      <c r="S634" s="153"/>
    </row>
    <row r="635" spans="1:19" s="152" customFormat="1">
      <c r="A635" s="233"/>
      <c r="B635" s="233" t="s">
        <v>3636</v>
      </c>
      <c r="C635" s="233" t="s">
        <v>1321</v>
      </c>
      <c r="D635" s="233" t="s">
        <v>3637</v>
      </c>
      <c r="E635" s="242" t="s">
        <v>3638</v>
      </c>
      <c r="F635" s="233" t="s">
        <v>3639</v>
      </c>
      <c r="G635" s="233" t="s">
        <v>1298</v>
      </c>
      <c r="H635" s="245">
        <f>SUM(L635:L636)/365</f>
        <v>28.18904109589041</v>
      </c>
      <c r="I635" s="153" t="s">
        <v>2406</v>
      </c>
      <c r="J635" s="153" t="s">
        <v>89</v>
      </c>
      <c r="K635" s="158">
        <f t="shared" ref="K635:K636" si="61">L635/365</f>
        <v>25.101369863013698</v>
      </c>
      <c r="L635" s="159">
        <f t="shared" ref="L635:L636" si="62">N635-M635</f>
        <v>9162</v>
      </c>
      <c r="M635" s="150" t="s">
        <v>3641</v>
      </c>
      <c r="N635" s="150" t="s">
        <v>3642</v>
      </c>
      <c r="O635" s="153" t="s">
        <v>3643</v>
      </c>
      <c r="P635" s="153" t="s">
        <v>3644</v>
      </c>
      <c r="Q635" s="153"/>
      <c r="R635" s="153"/>
      <c r="S635" s="153"/>
    </row>
    <row r="636" spans="1:19" s="152" customFormat="1">
      <c r="A636" s="235"/>
      <c r="B636" s="235"/>
      <c r="C636" s="235"/>
      <c r="D636" s="235"/>
      <c r="E636" s="244"/>
      <c r="F636" s="235"/>
      <c r="G636" s="235"/>
      <c r="H636" s="247"/>
      <c r="I636" s="153" t="s">
        <v>3640</v>
      </c>
      <c r="J636" s="153" t="s">
        <v>15</v>
      </c>
      <c r="K636" s="158">
        <f t="shared" si="61"/>
        <v>3.0876712328767124</v>
      </c>
      <c r="L636" s="159">
        <f t="shared" si="62"/>
        <v>1127</v>
      </c>
      <c r="M636" s="150" t="s">
        <v>1959</v>
      </c>
      <c r="N636" s="150" t="s">
        <v>2640</v>
      </c>
      <c r="O636" s="153" t="s">
        <v>248</v>
      </c>
      <c r="P636" s="153" t="s">
        <v>3438</v>
      </c>
      <c r="Q636" s="153"/>
      <c r="R636" s="153"/>
      <c r="S636" s="153"/>
    </row>
    <row r="637" spans="1:19">
      <c r="A637" s="106"/>
      <c r="B637" s="106"/>
      <c r="C637" s="106"/>
      <c r="D637" s="106"/>
      <c r="E637" s="106"/>
      <c r="F637" s="106"/>
      <c r="G637" s="106"/>
      <c r="H637" s="106"/>
      <c r="I637" s="106"/>
      <c r="J637" s="106"/>
      <c r="K637" s="116"/>
      <c r="L637" s="117"/>
      <c r="M637" s="106"/>
      <c r="N637" s="106"/>
      <c r="O637" s="106"/>
      <c r="P637" s="106"/>
      <c r="Q637" s="106"/>
      <c r="R637" s="106"/>
      <c r="S637" s="13"/>
    </row>
    <row r="638" spans="1:19">
      <c r="A638" s="106"/>
      <c r="B638" s="106"/>
      <c r="C638" s="106"/>
      <c r="D638" s="106"/>
      <c r="E638" s="106"/>
      <c r="F638" s="106"/>
      <c r="G638" s="106"/>
      <c r="H638" s="106"/>
      <c r="I638" s="106"/>
      <c r="J638" s="106"/>
      <c r="K638" s="116"/>
      <c r="L638" s="117"/>
      <c r="M638" s="106"/>
      <c r="N638" s="106"/>
      <c r="O638" s="106"/>
      <c r="P638" s="106"/>
      <c r="Q638" s="106"/>
      <c r="R638" s="106"/>
      <c r="S638" s="13"/>
    </row>
    <row r="639" spans="1:19">
      <c r="A639" s="106"/>
      <c r="B639" s="106"/>
      <c r="C639" s="106"/>
      <c r="D639" s="106"/>
      <c r="E639" s="106"/>
      <c r="F639" s="106"/>
      <c r="G639" s="106"/>
      <c r="H639" s="106"/>
      <c r="I639" s="106"/>
      <c r="J639" s="106"/>
      <c r="K639" s="116"/>
      <c r="L639" s="117"/>
      <c r="M639" s="106"/>
      <c r="N639" s="106"/>
      <c r="O639" s="106"/>
      <c r="P639" s="106"/>
      <c r="Q639" s="106"/>
      <c r="R639" s="106"/>
      <c r="S639" s="13"/>
    </row>
    <row r="640" spans="1:19">
      <c r="A640" s="106"/>
      <c r="B640" s="106"/>
      <c r="C640" s="106"/>
      <c r="D640" s="106"/>
      <c r="E640" s="106"/>
      <c r="F640" s="106"/>
      <c r="G640" s="106"/>
      <c r="H640" s="106"/>
      <c r="I640" s="106"/>
      <c r="J640" s="106"/>
      <c r="K640" s="116"/>
      <c r="L640" s="117"/>
      <c r="M640" s="106"/>
      <c r="N640" s="106"/>
      <c r="O640" s="106"/>
      <c r="P640" s="106"/>
      <c r="Q640" s="106"/>
      <c r="R640" s="106"/>
      <c r="S640" s="13"/>
    </row>
    <row r="641" spans="1:19">
      <c r="A641" s="106"/>
      <c r="B641" s="106"/>
      <c r="C641" s="106"/>
      <c r="D641" s="106"/>
      <c r="E641" s="106"/>
      <c r="F641" s="106"/>
      <c r="G641" s="106"/>
      <c r="H641" s="106"/>
      <c r="I641" s="106"/>
      <c r="J641" s="106"/>
      <c r="K641" s="116"/>
      <c r="L641" s="117"/>
      <c r="M641" s="106"/>
      <c r="N641" s="106"/>
      <c r="O641" s="106"/>
      <c r="P641" s="106"/>
      <c r="Q641" s="106"/>
      <c r="R641" s="106"/>
      <c r="S641" s="13"/>
    </row>
    <row r="642" spans="1:19">
      <c r="A642" s="106"/>
      <c r="B642" s="106"/>
      <c r="C642" s="106"/>
      <c r="D642" s="106"/>
      <c r="E642" s="106"/>
      <c r="F642" s="106"/>
      <c r="G642" s="106"/>
      <c r="H642" s="106"/>
      <c r="I642" s="106"/>
      <c r="J642" s="106"/>
      <c r="K642" s="116"/>
      <c r="L642" s="117"/>
      <c r="M642" s="106"/>
      <c r="N642" s="106"/>
      <c r="O642" s="106"/>
      <c r="P642" s="106"/>
      <c r="Q642" s="106"/>
      <c r="R642" s="106"/>
      <c r="S642" s="13"/>
    </row>
    <row r="643" spans="1:19">
      <c r="A643" s="106"/>
      <c r="B643" s="106"/>
      <c r="C643" s="106"/>
      <c r="D643" s="106"/>
      <c r="E643" s="106"/>
      <c r="F643" s="106"/>
      <c r="G643" s="106"/>
      <c r="H643" s="106"/>
      <c r="I643" s="106"/>
      <c r="J643" s="106"/>
      <c r="K643" s="116"/>
      <c r="L643" s="117"/>
      <c r="M643" s="106"/>
      <c r="N643" s="106"/>
      <c r="O643" s="106"/>
      <c r="P643" s="106"/>
      <c r="Q643" s="106"/>
      <c r="R643" s="106"/>
      <c r="S643" s="13"/>
    </row>
    <row r="644" spans="1:19">
      <c r="A644" s="106"/>
      <c r="B644" s="106"/>
      <c r="C644" s="106"/>
      <c r="D644" s="106"/>
      <c r="E644" s="106"/>
      <c r="F644" s="106"/>
      <c r="G644" s="106"/>
      <c r="H644" s="106"/>
      <c r="I644" s="106"/>
      <c r="J644" s="106"/>
      <c r="K644" s="116"/>
      <c r="L644" s="117"/>
      <c r="M644" s="106"/>
      <c r="N644" s="106"/>
      <c r="O644" s="106"/>
      <c r="P644" s="106"/>
      <c r="Q644" s="106"/>
      <c r="R644" s="106"/>
      <c r="S644" s="13"/>
    </row>
    <row r="645" spans="1:19">
      <c r="A645" s="106"/>
      <c r="B645" s="106"/>
      <c r="C645" s="106"/>
      <c r="D645" s="106"/>
      <c r="E645" s="106"/>
      <c r="F645" s="106"/>
      <c r="G645" s="106"/>
      <c r="H645" s="106"/>
      <c r="I645" s="106"/>
      <c r="J645" s="106"/>
      <c r="K645" s="116"/>
      <c r="L645" s="117"/>
      <c r="M645" s="106"/>
      <c r="N645" s="106"/>
      <c r="O645" s="106"/>
      <c r="P645" s="106"/>
      <c r="Q645" s="106"/>
      <c r="R645" s="106"/>
      <c r="S645" s="13"/>
    </row>
    <row r="646" spans="1:19">
      <c r="A646" s="106"/>
      <c r="B646" s="106"/>
      <c r="C646" s="106"/>
      <c r="D646" s="106"/>
      <c r="E646" s="106"/>
      <c r="F646" s="106"/>
      <c r="G646" s="106"/>
      <c r="H646" s="106"/>
      <c r="I646" s="106"/>
      <c r="J646" s="106"/>
      <c r="K646" s="116"/>
      <c r="L646" s="117"/>
      <c r="M646" s="106"/>
      <c r="N646" s="106"/>
      <c r="O646" s="106"/>
      <c r="P646" s="106"/>
      <c r="Q646" s="106"/>
      <c r="R646" s="106"/>
      <c r="S646" s="13"/>
    </row>
    <row r="647" spans="1:19">
      <c r="A647" s="106"/>
      <c r="B647" s="106"/>
      <c r="C647" s="106"/>
      <c r="D647" s="106"/>
      <c r="E647" s="106"/>
      <c r="F647" s="106"/>
      <c r="G647" s="106"/>
      <c r="H647" s="106"/>
      <c r="I647" s="106"/>
      <c r="J647" s="106"/>
      <c r="K647" s="116"/>
      <c r="L647" s="117"/>
      <c r="M647" s="106"/>
      <c r="N647" s="106"/>
      <c r="O647" s="106"/>
      <c r="P647" s="106"/>
      <c r="Q647" s="106"/>
      <c r="R647" s="106"/>
      <c r="S647" s="13"/>
    </row>
    <row r="648" spans="1:19">
      <c r="A648" s="106"/>
      <c r="B648" s="106"/>
      <c r="C648" s="106"/>
      <c r="D648" s="106"/>
      <c r="E648" s="106"/>
      <c r="F648" s="106"/>
      <c r="G648" s="106"/>
      <c r="H648" s="106"/>
      <c r="I648" s="106"/>
      <c r="J648" s="106"/>
      <c r="K648" s="116"/>
      <c r="L648" s="117"/>
      <c r="M648" s="106"/>
      <c r="N648" s="106"/>
      <c r="O648" s="106"/>
      <c r="P648" s="106"/>
      <c r="Q648" s="106"/>
      <c r="R648" s="106"/>
      <c r="S648" s="13"/>
    </row>
    <row r="649" spans="1:19">
      <c r="A649" s="106"/>
      <c r="B649" s="106"/>
      <c r="C649" s="106"/>
      <c r="D649" s="106"/>
      <c r="E649" s="106"/>
      <c r="F649" s="106"/>
      <c r="G649" s="106"/>
      <c r="H649" s="106"/>
      <c r="I649" s="106"/>
      <c r="J649" s="106"/>
      <c r="K649" s="116"/>
      <c r="L649" s="117"/>
      <c r="M649" s="106"/>
      <c r="N649" s="106"/>
      <c r="O649" s="106"/>
      <c r="P649" s="106"/>
      <c r="Q649" s="106"/>
      <c r="R649" s="106"/>
      <c r="S649" s="13"/>
    </row>
    <row r="650" spans="1:19">
      <c r="A650" s="106"/>
      <c r="B650" s="106"/>
      <c r="C650" s="106"/>
      <c r="D650" s="106"/>
      <c r="E650" s="106"/>
      <c r="F650" s="106"/>
      <c r="G650" s="106"/>
      <c r="H650" s="106"/>
      <c r="I650" s="106"/>
      <c r="J650" s="106"/>
      <c r="K650" s="116"/>
      <c r="L650" s="117"/>
      <c r="M650" s="106"/>
      <c r="N650" s="106"/>
      <c r="O650" s="106"/>
      <c r="P650" s="106"/>
      <c r="Q650" s="106"/>
      <c r="R650" s="106"/>
      <c r="S650" s="13"/>
    </row>
    <row r="651" spans="1:19">
      <c r="A651" s="106"/>
      <c r="B651" s="106"/>
      <c r="C651" s="106"/>
      <c r="D651" s="106"/>
      <c r="E651" s="106"/>
      <c r="F651" s="106"/>
      <c r="G651" s="106"/>
      <c r="H651" s="106"/>
      <c r="I651" s="106"/>
      <c r="J651" s="106"/>
      <c r="K651" s="116"/>
      <c r="L651" s="117"/>
      <c r="M651" s="106"/>
      <c r="N651" s="106"/>
      <c r="O651" s="106"/>
      <c r="P651" s="106"/>
      <c r="Q651" s="106"/>
      <c r="R651" s="106"/>
      <c r="S651" s="13"/>
    </row>
    <row r="652" spans="1:19">
      <c r="A652" s="106"/>
      <c r="B652" s="106"/>
      <c r="C652" s="106"/>
      <c r="D652" s="106"/>
      <c r="E652" s="106"/>
      <c r="F652" s="106"/>
      <c r="G652" s="106"/>
      <c r="H652" s="106"/>
      <c r="I652" s="106"/>
      <c r="J652" s="106"/>
      <c r="K652" s="116"/>
      <c r="L652" s="117"/>
      <c r="M652" s="106"/>
      <c r="N652" s="106"/>
      <c r="O652" s="106"/>
      <c r="P652" s="106"/>
      <c r="Q652" s="106"/>
      <c r="R652" s="106"/>
      <c r="S652" s="13"/>
    </row>
    <row r="653" spans="1:19">
      <c r="A653" s="106"/>
      <c r="B653" s="106"/>
      <c r="C653" s="106"/>
      <c r="D653" s="106"/>
      <c r="E653" s="106"/>
      <c r="F653" s="106"/>
      <c r="G653" s="106"/>
      <c r="H653" s="106"/>
      <c r="I653" s="106"/>
      <c r="J653" s="106"/>
      <c r="K653" s="116"/>
      <c r="L653" s="117"/>
      <c r="M653" s="106"/>
      <c r="N653" s="106"/>
      <c r="O653" s="106"/>
      <c r="P653" s="106"/>
      <c r="Q653" s="106"/>
      <c r="R653" s="106"/>
      <c r="S653" s="13"/>
    </row>
    <row r="654" spans="1:19">
      <c r="A654" s="106"/>
      <c r="B654" s="106"/>
      <c r="C654" s="106"/>
      <c r="D654" s="106"/>
      <c r="E654" s="106"/>
      <c r="F654" s="106"/>
      <c r="G654" s="106"/>
      <c r="H654" s="106"/>
      <c r="I654" s="106"/>
      <c r="J654" s="106"/>
      <c r="K654" s="116"/>
      <c r="L654" s="117"/>
      <c r="M654" s="106"/>
      <c r="N654" s="106"/>
      <c r="O654" s="106"/>
      <c r="P654" s="106"/>
      <c r="Q654" s="106"/>
      <c r="R654" s="106"/>
      <c r="S654" s="13"/>
    </row>
    <row r="655" spans="1:19">
      <c r="A655" s="106"/>
      <c r="B655" s="106"/>
      <c r="C655" s="106"/>
      <c r="D655" s="106"/>
      <c r="E655" s="106"/>
      <c r="F655" s="106"/>
      <c r="G655" s="106"/>
      <c r="H655" s="106"/>
      <c r="I655" s="106"/>
      <c r="J655" s="106"/>
      <c r="K655" s="116"/>
      <c r="L655" s="117"/>
      <c r="M655" s="106"/>
      <c r="N655" s="106"/>
      <c r="O655" s="106"/>
      <c r="P655" s="106"/>
      <c r="Q655" s="106"/>
      <c r="R655" s="106"/>
      <c r="S655" s="13"/>
    </row>
    <row r="656" spans="1:19">
      <c r="A656" s="106"/>
      <c r="B656" s="106"/>
      <c r="C656" s="106"/>
      <c r="D656" s="106"/>
      <c r="E656" s="106"/>
      <c r="F656" s="106"/>
      <c r="G656" s="106"/>
      <c r="H656" s="106"/>
      <c r="I656" s="106"/>
      <c r="J656" s="106"/>
      <c r="K656" s="116"/>
      <c r="L656" s="117"/>
      <c r="M656" s="106"/>
      <c r="N656" s="106"/>
      <c r="O656" s="106"/>
      <c r="P656" s="106"/>
      <c r="Q656" s="106"/>
      <c r="R656" s="106"/>
      <c r="S656" s="13"/>
    </row>
    <row r="657" spans="1:19">
      <c r="A657" s="106"/>
      <c r="B657" s="106"/>
      <c r="C657" s="106"/>
      <c r="D657" s="106"/>
      <c r="E657" s="106"/>
      <c r="F657" s="106"/>
      <c r="G657" s="106"/>
      <c r="H657" s="106"/>
      <c r="I657" s="106"/>
      <c r="J657" s="106"/>
      <c r="K657" s="116"/>
      <c r="L657" s="117"/>
      <c r="M657" s="106"/>
      <c r="N657" s="106"/>
      <c r="O657" s="106"/>
      <c r="P657" s="106"/>
      <c r="Q657" s="106"/>
      <c r="R657" s="106"/>
      <c r="S657" s="13"/>
    </row>
    <row r="658" spans="1:19">
      <c r="A658" s="106"/>
      <c r="B658" s="106"/>
      <c r="C658" s="106"/>
      <c r="D658" s="106"/>
      <c r="E658" s="106"/>
      <c r="F658" s="106"/>
      <c r="G658" s="106"/>
      <c r="H658" s="106"/>
      <c r="I658" s="106"/>
      <c r="J658" s="106"/>
      <c r="K658" s="116"/>
      <c r="L658" s="117"/>
      <c r="M658" s="106"/>
      <c r="N658" s="106"/>
      <c r="O658" s="106"/>
      <c r="P658" s="106"/>
      <c r="Q658" s="106"/>
      <c r="R658" s="106"/>
      <c r="S658" s="13"/>
    </row>
    <row r="659" spans="1:19">
      <c r="A659" s="106"/>
      <c r="B659" s="106"/>
      <c r="C659" s="106"/>
      <c r="D659" s="106"/>
      <c r="E659" s="106"/>
      <c r="F659" s="106"/>
      <c r="G659" s="106"/>
      <c r="H659" s="106"/>
      <c r="I659" s="106"/>
      <c r="J659" s="106"/>
      <c r="K659" s="116"/>
      <c r="L659" s="117"/>
      <c r="M659" s="106"/>
      <c r="N659" s="106"/>
      <c r="O659" s="106"/>
      <c r="P659" s="106"/>
      <c r="Q659" s="106"/>
      <c r="R659" s="106"/>
      <c r="S659" s="13"/>
    </row>
    <row r="660" spans="1:19">
      <c r="A660" s="106"/>
      <c r="B660" s="106"/>
      <c r="C660" s="106"/>
      <c r="D660" s="106"/>
      <c r="E660" s="106"/>
      <c r="F660" s="106"/>
      <c r="G660" s="106"/>
      <c r="H660" s="106"/>
      <c r="I660" s="106"/>
      <c r="J660" s="106"/>
      <c r="K660" s="116"/>
      <c r="L660" s="117"/>
      <c r="M660" s="106"/>
      <c r="N660" s="106"/>
      <c r="O660" s="106"/>
      <c r="P660" s="106"/>
      <c r="Q660" s="106"/>
      <c r="R660" s="106"/>
      <c r="S660" s="13"/>
    </row>
    <row r="661" spans="1:19">
      <c r="A661" s="106"/>
      <c r="B661" s="106"/>
      <c r="C661" s="106"/>
      <c r="D661" s="106"/>
      <c r="E661" s="106"/>
      <c r="F661" s="106"/>
      <c r="G661" s="106"/>
      <c r="H661" s="106"/>
      <c r="I661" s="106"/>
      <c r="J661" s="106"/>
      <c r="K661" s="116"/>
      <c r="L661" s="117"/>
      <c r="M661" s="106"/>
      <c r="N661" s="106"/>
      <c r="O661" s="106"/>
      <c r="P661" s="106"/>
      <c r="Q661" s="106"/>
      <c r="R661" s="106"/>
      <c r="S661" s="13"/>
    </row>
    <row r="662" spans="1:19">
      <c r="A662" s="106"/>
      <c r="B662" s="106"/>
      <c r="C662" s="106"/>
      <c r="D662" s="106"/>
      <c r="E662" s="106"/>
      <c r="F662" s="106"/>
      <c r="G662" s="106"/>
      <c r="H662" s="106"/>
      <c r="I662" s="106"/>
      <c r="J662" s="106"/>
      <c r="K662" s="116"/>
      <c r="L662" s="117"/>
      <c r="M662" s="106"/>
      <c r="N662" s="106"/>
      <c r="O662" s="106"/>
      <c r="P662" s="106"/>
      <c r="Q662" s="106"/>
      <c r="R662" s="106"/>
      <c r="S662" s="13"/>
    </row>
    <row r="663" spans="1:19">
      <c r="A663" s="106"/>
      <c r="B663" s="106"/>
      <c r="C663" s="106"/>
      <c r="D663" s="106"/>
      <c r="E663" s="106"/>
      <c r="F663" s="106"/>
      <c r="G663" s="106"/>
      <c r="H663" s="106"/>
      <c r="I663" s="106"/>
      <c r="J663" s="106"/>
      <c r="K663" s="116"/>
      <c r="L663" s="117"/>
      <c r="M663" s="106"/>
      <c r="N663" s="106"/>
      <c r="O663" s="106"/>
      <c r="P663" s="106"/>
      <c r="Q663" s="106"/>
      <c r="R663" s="106"/>
      <c r="S663" s="13"/>
    </row>
    <row r="664" spans="1:19">
      <c r="A664" s="106"/>
      <c r="B664" s="106"/>
      <c r="C664" s="106"/>
      <c r="D664" s="106"/>
      <c r="E664" s="106"/>
      <c r="F664" s="106"/>
      <c r="G664" s="106"/>
      <c r="H664" s="106"/>
      <c r="I664" s="106"/>
      <c r="J664" s="106"/>
      <c r="K664" s="116"/>
      <c r="L664" s="117"/>
      <c r="M664" s="106"/>
      <c r="N664" s="106"/>
      <c r="O664" s="106"/>
      <c r="P664" s="106"/>
      <c r="Q664" s="106"/>
      <c r="R664" s="106"/>
      <c r="S664" s="13"/>
    </row>
    <row r="665" spans="1:19">
      <c r="A665" s="106"/>
      <c r="B665" s="106"/>
      <c r="C665" s="106"/>
      <c r="D665" s="106"/>
      <c r="E665" s="106"/>
      <c r="F665" s="106"/>
      <c r="G665" s="106"/>
      <c r="H665" s="106"/>
      <c r="I665" s="106"/>
      <c r="J665" s="106"/>
      <c r="K665" s="116"/>
      <c r="L665" s="117"/>
      <c r="M665" s="106"/>
      <c r="N665" s="106"/>
      <c r="O665" s="106"/>
      <c r="P665" s="106"/>
      <c r="Q665" s="106"/>
      <c r="R665" s="106"/>
      <c r="S665" s="13"/>
    </row>
    <row r="666" spans="1:19">
      <c r="A666" s="106"/>
      <c r="B666" s="106"/>
      <c r="C666" s="106"/>
      <c r="D666" s="106"/>
      <c r="E666" s="106"/>
      <c r="F666" s="106"/>
      <c r="G666" s="106"/>
      <c r="H666" s="106"/>
      <c r="I666" s="106"/>
      <c r="J666" s="106"/>
      <c r="K666" s="116"/>
      <c r="L666" s="117"/>
      <c r="M666" s="106"/>
      <c r="N666" s="106"/>
      <c r="O666" s="106"/>
      <c r="P666" s="106"/>
      <c r="Q666" s="106"/>
      <c r="R666" s="106"/>
      <c r="S666" s="13"/>
    </row>
    <row r="667" spans="1:19">
      <c r="A667" s="106"/>
      <c r="B667" s="106"/>
      <c r="C667" s="106"/>
      <c r="D667" s="106"/>
      <c r="E667" s="106"/>
      <c r="F667" s="106"/>
      <c r="G667" s="106"/>
      <c r="H667" s="106"/>
      <c r="I667" s="106"/>
      <c r="J667" s="106"/>
      <c r="K667" s="116"/>
      <c r="L667" s="117"/>
      <c r="M667" s="106"/>
      <c r="N667" s="106"/>
      <c r="O667" s="106"/>
      <c r="P667" s="106"/>
      <c r="Q667" s="106"/>
      <c r="R667" s="106"/>
      <c r="S667" s="13"/>
    </row>
    <row r="668" spans="1:19">
      <c r="A668" s="106"/>
      <c r="B668" s="106"/>
      <c r="C668" s="106"/>
      <c r="D668" s="106"/>
      <c r="E668" s="106"/>
      <c r="F668" s="106"/>
      <c r="G668" s="106"/>
      <c r="H668" s="106"/>
      <c r="I668" s="106"/>
      <c r="J668" s="106"/>
      <c r="K668" s="116"/>
      <c r="L668" s="117"/>
      <c r="M668" s="106"/>
      <c r="N668" s="106"/>
      <c r="O668" s="106"/>
      <c r="P668" s="106"/>
      <c r="Q668" s="106"/>
      <c r="R668" s="106"/>
      <c r="S668" s="13"/>
    </row>
    <row r="669" spans="1:19">
      <c r="A669" s="106"/>
      <c r="B669" s="106"/>
      <c r="C669" s="106"/>
      <c r="D669" s="106"/>
      <c r="E669" s="106"/>
      <c r="F669" s="106"/>
      <c r="G669" s="106"/>
      <c r="H669" s="106"/>
      <c r="I669" s="106"/>
      <c r="J669" s="106"/>
      <c r="K669" s="116"/>
      <c r="L669" s="117"/>
      <c r="M669" s="106"/>
      <c r="N669" s="106"/>
      <c r="O669" s="106"/>
      <c r="P669" s="106"/>
      <c r="Q669" s="106"/>
      <c r="R669" s="106"/>
      <c r="S669" s="13"/>
    </row>
    <row r="670" spans="1:19">
      <c r="A670" s="106"/>
      <c r="B670" s="106"/>
      <c r="C670" s="106"/>
      <c r="D670" s="106"/>
      <c r="E670" s="106"/>
      <c r="F670" s="106"/>
      <c r="G670" s="106"/>
      <c r="H670" s="106"/>
      <c r="I670" s="106"/>
      <c r="J670" s="106"/>
      <c r="K670" s="116"/>
      <c r="L670" s="117"/>
      <c r="M670" s="106"/>
      <c r="N670" s="106"/>
      <c r="O670" s="106"/>
      <c r="P670" s="106"/>
      <c r="Q670" s="106"/>
      <c r="R670" s="106"/>
      <c r="S670" s="13"/>
    </row>
    <row r="671" spans="1:19">
      <c r="A671" s="106"/>
      <c r="B671" s="106"/>
      <c r="C671" s="106"/>
      <c r="D671" s="106"/>
      <c r="E671" s="106"/>
      <c r="F671" s="106"/>
      <c r="G671" s="106"/>
      <c r="H671" s="106"/>
      <c r="I671" s="106"/>
      <c r="J671" s="106"/>
      <c r="K671" s="116"/>
      <c r="L671" s="117"/>
      <c r="M671" s="106"/>
      <c r="N671" s="106"/>
      <c r="O671" s="106"/>
      <c r="P671" s="106"/>
      <c r="Q671" s="106"/>
      <c r="R671" s="106"/>
      <c r="S671" s="13"/>
    </row>
    <row r="672" spans="1:19">
      <c r="A672" s="106"/>
      <c r="B672" s="106"/>
      <c r="C672" s="106"/>
      <c r="D672" s="106"/>
      <c r="E672" s="106"/>
      <c r="F672" s="106"/>
      <c r="G672" s="106"/>
      <c r="H672" s="106"/>
      <c r="I672" s="106"/>
      <c r="J672" s="106"/>
      <c r="K672" s="116"/>
      <c r="L672" s="117"/>
      <c r="M672" s="106"/>
      <c r="N672" s="106"/>
      <c r="O672" s="106"/>
      <c r="P672" s="106"/>
      <c r="Q672" s="106"/>
      <c r="R672" s="106"/>
      <c r="S672" s="13"/>
    </row>
    <row r="673" spans="1:19">
      <c r="A673" s="106"/>
      <c r="B673" s="106"/>
      <c r="C673" s="106"/>
      <c r="D673" s="106"/>
      <c r="E673" s="106"/>
      <c r="F673" s="106"/>
      <c r="G673" s="106"/>
      <c r="H673" s="106"/>
      <c r="I673" s="106"/>
      <c r="J673" s="106"/>
      <c r="K673" s="116"/>
      <c r="L673" s="117"/>
      <c r="M673" s="106"/>
      <c r="N673" s="106"/>
      <c r="O673" s="106"/>
      <c r="P673" s="106"/>
      <c r="Q673" s="106"/>
      <c r="R673" s="106"/>
      <c r="S673" s="13"/>
    </row>
    <row r="674" spans="1:19">
      <c r="A674" s="106"/>
      <c r="B674" s="106"/>
      <c r="C674" s="106"/>
      <c r="D674" s="106"/>
      <c r="E674" s="106"/>
      <c r="F674" s="106"/>
      <c r="G674" s="106"/>
      <c r="H674" s="106"/>
      <c r="I674" s="106"/>
      <c r="J674" s="106"/>
      <c r="K674" s="116"/>
      <c r="L674" s="117"/>
      <c r="M674" s="106"/>
      <c r="N674" s="106"/>
      <c r="O674" s="106"/>
      <c r="P674" s="106"/>
      <c r="Q674" s="106"/>
      <c r="R674" s="106"/>
      <c r="S674" s="13"/>
    </row>
    <row r="675" spans="1:19">
      <c r="A675" s="106"/>
      <c r="B675" s="106"/>
      <c r="C675" s="106"/>
      <c r="D675" s="106"/>
      <c r="E675" s="106"/>
      <c r="F675" s="106"/>
      <c r="G675" s="106"/>
      <c r="H675" s="106"/>
      <c r="I675" s="106"/>
      <c r="J675" s="106"/>
      <c r="K675" s="116"/>
      <c r="L675" s="117"/>
      <c r="M675" s="106"/>
      <c r="N675" s="106"/>
      <c r="O675" s="106"/>
      <c r="P675" s="106"/>
      <c r="Q675" s="106"/>
      <c r="R675" s="106"/>
      <c r="S675" s="13"/>
    </row>
    <row r="676" spans="1:19">
      <c r="A676" s="106"/>
      <c r="B676" s="106"/>
      <c r="C676" s="106"/>
      <c r="D676" s="106"/>
      <c r="E676" s="106"/>
      <c r="F676" s="106"/>
      <c r="G676" s="106"/>
      <c r="H676" s="106"/>
      <c r="I676" s="106"/>
      <c r="J676" s="106"/>
      <c r="K676" s="116"/>
      <c r="L676" s="117"/>
      <c r="M676" s="106"/>
      <c r="N676" s="106"/>
      <c r="O676" s="106"/>
      <c r="P676" s="106"/>
      <c r="Q676" s="106"/>
      <c r="R676" s="106"/>
      <c r="S676" s="13"/>
    </row>
    <row r="677" spans="1:19">
      <c r="A677" s="106"/>
      <c r="B677" s="106"/>
      <c r="C677" s="106"/>
      <c r="D677" s="106"/>
      <c r="E677" s="106"/>
      <c r="F677" s="106"/>
      <c r="G677" s="106"/>
      <c r="H677" s="106"/>
      <c r="I677" s="106"/>
      <c r="J677" s="106"/>
      <c r="K677" s="116"/>
      <c r="L677" s="117"/>
      <c r="M677" s="106"/>
      <c r="N677" s="106"/>
      <c r="O677" s="106"/>
      <c r="P677" s="106"/>
      <c r="Q677" s="106"/>
      <c r="R677" s="106"/>
      <c r="S677" s="13"/>
    </row>
    <row r="678" spans="1:19">
      <c r="A678" s="106"/>
      <c r="B678" s="106"/>
      <c r="C678" s="106"/>
      <c r="D678" s="106"/>
      <c r="E678" s="106"/>
      <c r="F678" s="106"/>
      <c r="G678" s="106"/>
      <c r="H678" s="106"/>
      <c r="I678" s="106"/>
      <c r="J678" s="106"/>
      <c r="K678" s="116"/>
      <c r="L678" s="117"/>
      <c r="M678" s="106"/>
      <c r="N678" s="106"/>
      <c r="O678" s="106"/>
      <c r="P678" s="106"/>
      <c r="Q678" s="106"/>
      <c r="R678" s="106"/>
      <c r="S678" s="13"/>
    </row>
    <row r="679" spans="1:19">
      <c r="A679" s="106"/>
      <c r="B679" s="106"/>
      <c r="C679" s="106"/>
      <c r="D679" s="106"/>
      <c r="E679" s="106"/>
      <c r="F679" s="106"/>
      <c r="G679" s="106"/>
      <c r="H679" s="106"/>
      <c r="I679" s="106"/>
      <c r="J679" s="106"/>
      <c r="K679" s="116"/>
      <c r="L679" s="117"/>
      <c r="M679" s="106"/>
      <c r="N679" s="106"/>
      <c r="O679" s="106"/>
      <c r="P679" s="106"/>
      <c r="Q679" s="106"/>
      <c r="R679" s="106"/>
      <c r="S679" s="13"/>
    </row>
    <row r="680" spans="1:19">
      <c r="A680" s="106"/>
      <c r="B680" s="106"/>
      <c r="C680" s="106"/>
      <c r="D680" s="106"/>
      <c r="E680" s="106"/>
      <c r="F680" s="106"/>
      <c r="G680" s="106"/>
      <c r="H680" s="106"/>
      <c r="I680" s="106"/>
      <c r="J680" s="106"/>
      <c r="K680" s="116"/>
      <c r="L680" s="117"/>
      <c r="M680" s="106"/>
      <c r="N680" s="106"/>
      <c r="O680" s="106"/>
      <c r="P680" s="106"/>
      <c r="Q680" s="106"/>
      <c r="R680" s="106"/>
      <c r="S680" s="13"/>
    </row>
    <row r="681" spans="1:19">
      <c r="A681" s="106"/>
      <c r="B681" s="106"/>
      <c r="C681" s="106"/>
      <c r="D681" s="106"/>
      <c r="E681" s="106"/>
      <c r="F681" s="106"/>
      <c r="G681" s="106"/>
      <c r="H681" s="106"/>
      <c r="I681" s="106"/>
      <c r="J681" s="106"/>
      <c r="K681" s="116"/>
      <c r="L681" s="117"/>
      <c r="M681" s="106"/>
      <c r="N681" s="106"/>
      <c r="O681" s="106"/>
      <c r="P681" s="106"/>
      <c r="Q681" s="106"/>
      <c r="R681" s="106"/>
      <c r="S681" s="13"/>
    </row>
    <row r="682" spans="1:19">
      <c r="A682" s="106"/>
      <c r="B682" s="106"/>
      <c r="C682" s="106"/>
      <c r="D682" s="106"/>
      <c r="E682" s="106"/>
      <c r="F682" s="106"/>
      <c r="G682" s="106"/>
      <c r="H682" s="106"/>
      <c r="I682" s="106"/>
      <c r="J682" s="106"/>
      <c r="K682" s="116"/>
      <c r="L682" s="117"/>
      <c r="M682" s="106"/>
      <c r="N682" s="106"/>
      <c r="O682" s="106"/>
      <c r="P682" s="106"/>
      <c r="Q682" s="106"/>
      <c r="R682" s="106"/>
      <c r="S682" s="13"/>
    </row>
    <row r="683" spans="1:19">
      <c r="A683" s="106"/>
      <c r="B683" s="106"/>
      <c r="C683" s="106"/>
      <c r="D683" s="106"/>
      <c r="E683" s="106"/>
      <c r="F683" s="106"/>
      <c r="G683" s="106"/>
      <c r="H683" s="106"/>
      <c r="I683" s="106"/>
      <c r="J683" s="106"/>
      <c r="K683" s="116"/>
      <c r="L683" s="117"/>
      <c r="M683" s="106"/>
      <c r="N683" s="106"/>
      <c r="O683" s="106"/>
      <c r="P683" s="106"/>
      <c r="Q683" s="106"/>
      <c r="R683" s="106"/>
      <c r="S683" s="13"/>
    </row>
    <row r="684" spans="1:19">
      <c r="A684" s="106"/>
      <c r="B684" s="106"/>
      <c r="C684" s="106"/>
      <c r="D684" s="106"/>
      <c r="E684" s="106"/>
      <c r="F684" s="106"/>
      <c r="G684" s="106"/>
      <c r="H684" s="106"/>
      <c r="I684" s="106"/>
      <c r="J684" s="106"/>
      <c r="K684" s="116"/>
      <c r="L684" s="117"/>
      <c r="M684" s="106"/>
      <c r="N684" s="106"/>
      <c r="O684" s="106"/>
      <c r="P684" s="106"/>
      <c r="Q684" s="106"/>
      <c r="R684" s="106"/>
      <c r="S684" s="13"/>
    </row>
    <row r="685" spans="1:19">
      <c r="A685" s="106"/>
      <c r="B685" s="106"/>
      <c r="C685" s="106"/>
      <c r="D685" s="106"/>
      <c r="E685" s="106"/>
      <c r="F685" s="106"/>
      <c r="G685" s="106"/>
      <c r="H685" s="106"/>
      <c r="I685" s="106"/>
      <c r="J685" s="106"/>
      <c r="K685" s="116"/>
      <c r="L685" s="117"/>
      <c r="M685" s="106"/>
      <c r="N685" s="106"/>
      <c r="O685" s="106"/>
      <c r="P685" s="106"/>
      <c r="Q685" s="106"/>
      <c r="R685" s="106"/>
      <c r="S685" s="13"/>
    </row>
    <row r="686" spans="1:19">
      <c r="A686" s="106"/>
      <c r="B686" s="106"/>
      <c r="C686" s="106"/>
      <c r="D686" s="106"/>
      <c r="E686" s="106"/>
      <c r="F686" s="106"/>
      <c r="G686" s="106"/>
      <c r="H686" s="106"/>
      <c r="I686" s="106"/>
      <c r="J686" s="106"/>
      <c r="K686" s="116"/>
      <c r="L686" s="117"/>
      <c r="M686" s="106"/>
      <c r="N686" s="106"/>
      <c r="O686" s="106"/>
      <c r="P686" s="106"/>
      <c r="Q686" s="106"/>
      <c r="R686" s="106"/>
      <c r="S686" s="13"/>
    </row>
    <row r="687" spans="1:19">
      <c r="A687" s="106"/>
      <c r="B687" s="106"/>
      <c r="C687" s="106"/>
      <c r="D687" s="106"/>
      <c r="E687" s="106"/>
      <c r="F687" s="106"/>
      <c r="G687" s="106"/>
      <c r="H687" s="106"/>
      <c r="I687" s="106"/>
      <c r="J687" s="106"/>
      <c r="K687" s="116"/>
      <c r="L687" s="117"/>
      <c r="M687" s="106"/>
      <c r="N687" s="106"/>
      <c r="O687" s="106"/>
      <c r="P687" s="106"/>
      <c r="Q687" s="106"/>
      <c r="R687" s="106"/>
      <c r="S687" s="13"/>
    </row>
    <row r="688" spans="1:19">
      <c r="A688" s="106"/>
      <c r="B688" s="106"/>
      <c r="C688" s="106"/>
      <c r="D688" s="106"/>
      <c r="E688" s="106"/>
      <c r="F688" s="106"/>
      <c r="G688" s="106"/>
      <c r="H688" s="106"/>
      <c r="I688" s="106"/>
      <c r="J688" s="106"/>
      <c r="K688" s="116"/>
      <c r="L688" s="117"/>
      <c r="M688" s="106"/>
      <c r="N688" s="106"/>
      <c r="O688" s="106"/>
      <c r="P688" s="106"/>
      <c r="Q688" s="106"/>
      <c r="R688" s="106"/>
      <c r="S688" s="13"/>
    </row>
    <row r="689" spans="1:19">
      <c r="A689" s="106"/>
      <c r="B689" s="106"/>
      <c r="C689" s="106"/>
      <c r="D689" s="106"/>
      <c r="E689" s="106"/>
      <c r="F689" s="106"/>
      <c r="G689" s="106"/>
      <c r="H689" s="106"/>
      <c r="I689" s="106"/>
      <c r="J689" s="106"/>
      <c r="K689" s="116"/>
      <c r="L689" s="117"/>
      <c r="M689" s="106"/>
      <c r="N689" s="106"/>
      <c r="O689" s="106"/>
      <c r="P689" s="106"/>
      <c r="Q689" s="106"/>
      <c r="R689" s="106"/>
      <c r="S689" s="13"/>
    </row>
    <row r="690" spans="1:19">
      <c r="A690" s="106"/>
      <c r="B690" s="106"/>
      <c r="C690" s="106"/>
      <c r="D690" s="106"/>
      <c r="E690" s="106"/>
      <c r="F690" s="106"/>
      <c r="G690" s="106"/>
      <c r="H690" s="106"/>
      <c r="I690" s="106"/>
      <c r="J690" s="106"/>
      <c r="K690" s="116"/>
      <c r="L690" s="117"/>
      <c r="M690" s="106"/>
      <c r="N690" s="106"/>
      <c r="O690" s="106"/>
      <c r="P690" s="106"/>
      <c r="Q690" s="106"/>
      <c r="R690" s="106"/>
      <c r="S690" s="13"/>
    </row>
    <row r="691" spans="1:19">
      <c r="A691" s="106"/>
      <c r="B691" s="106"/>
      <c r="C691" s="106"/>
      <c r="D691" s="106"/>
      <c r="E691" s="106"/>
      <c r="F691" s="106"/>
      <c r="G691" s="106"/>
      <c r="H691" s="106"/>
      <c r="I691" s="106"/>
      <c r="J691" s="106"/>
      <c r="K691" s="116"/>
      <c r="L691" s="117"/>
      <c r="M691" s="106"/>
      <c r="N691" s="106"/>
      <c r="O691" s="106"/>
      <c r="P691" s="106"/>
      <c r="Q691" s="106"/>
      <c r="R691" s="106"/>
      <c r="S691" s="13"/>
    </row>
    <row r="692" spans="1:19">
      <c r="A692" s="106"/>
      <c r="B692" s="106"/>
      <c r="C692" s="106"/>
      <c r="D692" s="106"/>
      <c r="E692" s="106"/>
      <c r="F692" s="106"/>
      <c r="G692" s="106"/>
      <c r="H692" s="106"/>
      <c r="I692" s="106"/>
      <c r="J692" s="106"/>
      <c r="K692" s="116"/>
      <c r="L692" s="117"/>
      <c r="M692" s="106"/>
      <c r="N692" s="106"/>
      <c r="O692" s="106"/>
      <c r="P692" s="106"/>
      <c r="Q692" s="106"/>
      <c r="R692" s="106"/>
      <c r="S692" s="13"/>
    </row>
    <row r="693" spans="1:19">
      <c r="A693" s="106"/>
      <c r="B693" s="106"/>
      <c r="C693" s="106"/>
      <c r="D693" s="106"/>
      <c r="E693" s="106"/>
      <c r="F693" s="106"/>
      <c r="G693" s="106"/>
      <c r="H693" s="106"/>
      <c r="I693" s="106"/>
      <c r="J693" s="106"/>
      <c r="K693" s="116"/>
      <c r="L693" s="117"/>
      <c r="M693" s="106"/>
      <c r="N693" s="106"/>
      <c r="O693" s="106"/>
      <c r="P693" s="106"/>
      <c r="Q693" s="106"/>
      <c r="R693" s="106"/>
      <c r="S693" s="13"/>
    </row>
    <row r="694" spans="1:19">
      <c r="A694" s="106"/>
      <c r="B694" s="106"/>
      <c r="C694" s="106"/>
      <c r="D694" s="106"/>
      <c r="E694" s="106"/>
      <c r="F694" s="106"/>
      <c r="G694" s="106"/>
      <c r="H694" s="106"/>
      <c r="I694" s="106"/>
      <c r="J694" s="106"/>
      <c r="K694" s="116"/>
      <c r="L694" s="117"/>
      <c r="M694" s="106"/>
      <c r="N694" s="106"/>
      <c r="O694" s="106"/>
      <c r="P694" s="106"/>
      <c r="Q694" s="106"/>
      <c r="R694" s="106"/>
      <c r="S694" s="13"/>
    </row>
    <row r="695" spans="1:19">
      <c r="A695" s="106"/>
      <c r="B695" s="106"/>
      <c r="C695" s="106"/>
      <c r="D695" s="106"/>
      <c r="E695" s="106"/>
      <c r="F695" s="106"/>
      <c r="G695" s="106"/>
      <c r="H695" s="106"/>
      <c r="I695" s="106"/>
      <c r="J695" s="106"/>
      <c r="K695" s="116"/>
      <c r="L695" s="117"/>
      <c r="M695" s="106"/>
      <c r="N695" s="106"/>
      <c r="O695" s="106"/>
      <c r="P695" s="106"/>
      <c r="Q695" s="106"/>
      <c r="R695" s="106"/>
      <c r="S695" s="13"/>
    </row>
    <row r="696" spans="1:19">
      <c r="A696" s="106"/>
      <c r="B696" s="106"/>
      <c r="C696" s="106"/>
      <c r="D696" s="106"/>
      <c r="E696" s="106"/>
      <c r="F696" s="106"/>
      <c r="G696" s="106"/>
      <c r="H696" s="106"/>
      <c r="I696" s="106"/>
      <c r="J696" s="106"/>
      <c r="K696" s="116"/>
      <c r="L696" s="117"/>
      <c r="M696" s="106"/>
      <c r="N696" s="106"/>
      <c r="O696" s="106"/>
      <c r="P696" s="106"/>
      <c r="Q696" s="106"/>
      <c r="R696" s="106"/>
      <c r="S696" s="13"/>
    </row>
    <row r="697" spans="1:19">
      <c r="A697" s="106"/>
      <c r="B697" s="106"/>
      <c r="C697" s="106"/>
      <c r="D697" s="106"/>
      <c r="E697" s="106"/>
      <c r="F697" s="106"/>
      <c r="G697" s="106"/>
      <c r="H697" s="106"/>
      <c r="I697" s="106"/>
      <c r="J697" s="106"/>
      <c r="K697" s="116"/>
      <c r="L697" s="117"/>
      <c r="M697" s="106"/>
      <c r="N697" s="106"/>
      <c r="O697" s="106"/>
      <c r="P697" s="106"/>
      <c r="Q697" s="106"/>
      <c r="R697" s="106"/>
      <c r="S697" s="13"/>
    </row>
    <row r="698" spans="1:19">
      <c r="A698" s="106"/>
      <c r="B698" s="106"/>
      <c r="C698" s="106"/>
      <c r="D698" s="106"/>
      <c r="E698" s="106"/>
      <c r="F698" s="106"/>
      <c r="G698" s="106"/>
      <c r="H698" s="106"/>
      <c r="I698" s="106"/>
      <c r="J698" s="106"/>
      <c r="K698" s="116"/>
      <c r="L698" s="117"/>
      <c r="M698" s="106"/>
      <c r="N698" s="106"/>
      <c r="O698" s="106"/>
      <c r="P698" s="106"/>
      <c r="Q698" s="106"/>
      <c r="R698" s="106"/>
      <c r="S698" s="13"/>
    </row>
    <row r="699" spans="1:19">
      <c r="A699" s="106"/>
      <c r="B699" s="106"/>
      <c r="C699" s="106"/>
      <c r="D699" s="106"/>
      <c r="E699" s="106"/>
      <c r="F699" s="106"/>
      <c r="G699" s="106"/>
      <c r="H699" s="106"/>
      <c r="I699" s="106"/>
      <c r="J699" s="106"/>
      <c r="K699" s="116"/>
      <c r="L699" s="117"/>
      <c r="M699" s="106"/>
      <c r="N699" s="106"/>
      <c r="O699" s="106"/>
      <c r="P699" s="106"/>
      <c r="Q699" s="106"/>
      <c r="R699" s="106"/>
      <c r="S699" s="13"/>
    </row>
    <row r="700" spans="1:19">
      <c r="A700" s="106"/>
      <c r="B700" s="106"/>
      <c r="C700" s="106"/>
      <c r="D700" s="106"/>
      <c r="E700" s="106"/>
      <c r="F700" s="106"/>
      <c r="G700" s="106"/>
      <c r="H700" s="106"/>
      <c r="I700" s="106"/>
      <c r="J700" s="106"/>
      <c r="K700" s="116"/>
      <c r="L700" s="117"/>
      <c r="M700" s="106"/>
      <c r="N700" s="106"/>
      <c r="O700" s="106"/>
      <c r="P700" s="106"/>
      <c r="Q700" s="106"/>
      <c r="R700" s="106"/>
      <c r="S700" s="13"/>
    </row>
    <row r="701" spans="1:19">
      <c r="A701" s="106"/>
      <c r="B701" s="106"/>
      <c r="C701" s="106"/>
      <c r="D701" s="106"/>
      <c r="E701" s="106"/>
      <c r="F701" s="106"/>
      <c r="G701" s="106"/>
      <c r="H701" s="106"/>
      <c r="I701" s="106"/>
      <c r="J701" s="106"/>
      <c r="K701" s="116"/>
      <c r="L701" s="117"/>
      <c r="M701" s="106"/>
      <c r="N701" s="106"/>
      <c r="O701" s="106"/>
      <c r="P701" s="106"/>
      <c r="Q701" s="106"/>
      <c r="R701" s="106"/>
      <c r="S701" s="13"/>
    </row>
    <row r="702" spans="1:19">
      <c r="A702" s="106"/>
      <c r="B702" s="106"/>
      <c r="C702" s="106"/>
      <c r="D702" s="106"/>
      <c r="E702" s="106"/>
      <c r="F702" s="106"/>
      <c r="G702" s="106"/>
      <c r="H702" s="106"/>
      <c r="I702" s="106"/>
      <c r="J702" s="106"/>
      <c r="K702" s="116"/>
      <c r="L702" s="117"/>
      <c r="M702" s="106"/>
      <c r="N702" s="106"/>
      <c r="O702" s="106"/>
      <c r="P702" s="106"/>
      <c r="Q702" s="106"/>
      <c r="R702" s="106"/>
      <c r="S702" s="13"/>
    </row>
    <row r="703" spans="1:19">
      <c r="A703" s="106"/>
      <c r="B703" s="106"/>
      <c r="C703" s="106"/>
      <c r="D703" s="106"/>
      <c r="E703" s="106"/>
      <c r="F703" s="106"/>
      <c r="G703" s="106"/>
      <c r="H703" s="106"/>
      <c r="I703" s="106"/>
      <c r="J703" s="106"/>
      <c r="K703" s="116"/>
      <c r="L703" s="117"/>
      <c r="M703" s="106"/>
      <c r="N703" s="106"/>
      <c r="O703" s="106"/>
      <c r="P703" s="106"/>
      <c r="Q703" s="106"/>
      <c r="R703" s="106"/>
      <c r="S703" s="13"/>
    </row>
    <row r="704" spans="1:19">
      <c r="A704" s="106"/>
      <c r="B704" s="106"/>
      <c r="C704" s="106"/>
      <c r="D704" s="106"/>
      <c r="E704" s="106"/>
      <c r="F704" s="106"/>
      <c r="G704" s="106"/>
      <c r="H704" s="106"/>
      <c r="I704" s="106"/>
      <c r="J704" s="106"/>
      <c r="K704" s="116"/>
      <c r="L704" s="117"/>
      <c r="M704" s="106"/>
      <c r="N704" s="106"/>
      <c r="O704" s="106"/>
      <c r="P704" s="106"/>
      <c r="Q704" s="106"/>
      <c r="R704" s="106"/>
      <c r="S704" s="13"/>
    </row>
    <row r="705" spans="1:19">
      <c r="A705" s="106"/>
      <c r="B705" s="106"/>
      <c r="C705" s="106"/>
      <c r="D705" s="106"/>
      <c r="E705" s="106"/>
      <c r="F705" s="106"/>
      <c r="G705" s="106"/>
      <c r="H705" s="106"/>
      <c r="I705" s="106"/>
      <c r="J705" s="106"/>
      <c r="K705" s="116"/>
      <c r="L705" s="117"/>
      <c r="M705" s="106"/>
      <c r="N705" s="106"/>
      <c r="O705" s="106"/>
      <c r="P705" s="106"/>
      <c r="Q705" s="106"/>
      <c r="R705" s="106"/>
      <c r="S705" s="13"/>
    </row>
    <row r="706" spans="1:19">
      <c r="A706" s="106"/>
      <c r="B706" s="106"/>
      <c r="C706" s="106"/>
      <c r="D706" s="106"/>
      <c r="E706" s="106"/>
      <c r="F706" s="106"/>
      <c r="G706" s="106"/>
      <c r="H706" s="106"/>
      <c r="I706" s="106"/>
      <c r="J706" s="106"/>
      <c r="K706" s="116"/>
      <c r="L706" s="117"/>
      <c r="M706" s="106"/>
      <c r="N706" s="106"/>
      <c r="O706" s="106"/>
      <c r="P706" s="106"/>
      <c r="Q706" s="106"/>
      <c r="R706" s="106"/>
      <c r="S706" s="13"/>
    </row>
    <row r="707" spans="1:19">
      <c r="A707" s="106"/>
      <c r="B707" s="106"/>
      <c r="C707" s="106"/>
      <c r="D707" s="106"/>
      <c r="E707" s="106"/>
      <c r="F707" s="106"/>
      <c r="G707" s="106"/>
      <c r="H707" s="106"/>
      <c r="I707" s="106"/>
      <c r="J707" s="106"/>
      <c r="K707" s="116"/>
      <c r="L707" s="117"/>
      <c r="M707" s="106"/>
      <c r="N707" s="106"/>
      <c r="O707" s="106"/>
      <c r="P707" s="106"/>
      <c r="Q707" s="106"/>
      <c r="R707" s="106"/>
      <c r="S707" s="13"/>
    </row>
    <row r="708" spans="1:19">
      <c r="A708" s="106"/>
      <c r="B708" s="106"/>
      <c r="C708" s="106"/>
      <c r="D708" s="106"/>
      <c r="E708" s="106"/>
      <c r="F708" s="106"/>
      <c r="G708" s="106"/>
      <c r="H708" s="106"/>
      <c r="I708" s="106"/>
      <c r="J708" s="106"/>
      <c r="K708" s="116"/>
      <c r="L708" s="117"/>
      <c r="M708" s="106"/>
      <c r="N708" s="106"/>
      <c r="O708" s="106"/>
      <c r="P708" s="106"/>
      <c r="Q708" s="106"/>
      <c r="R708" s="106"/>
      <c r="S708" s="13"/>
    </row>
    <row r="709" spans="1:19">
      <c r="A709" s="106"/>
      <c r="B709" s="106"/>
      <c r="C709" s="106"/>
      <c r="D709" s="106"/>
      <c r="E709" s="106"/>
      <c r="F709" s="106"/>
      <c r="G709" s="106"/>
      <c r="H709" s="106"/>
      <c r="I709" s="106"/>
      <c r="J709" s="106"/>
      <c r="K709" s="116"/>
      <c r="L709" s="117"/>
      <c r="M709" s="106"/>
      <c r="N709" s="106"/>
      <c r="O709" s="106"/>
      <c r="P709" s="106"/>
      <c r="Q709" s="106"/>
      <c r="R709" s="106"/>
      <c r="S709" s="13"/>
    </row>
    <row r="710" spans="1:19">
      <c r="A710" s="106"/>
      <c r="B710" s="106"/>
      <c r="C710" s="106"/>
      <c r="D710" s="106"/>
      <c r="E710" s="106"/>
      <c r="F710" s="106"/>
      <c r="G710" s="106"/>
      <c r="H710" s="106"/>
      <c r="I710" s="106"/>
      <c r="J710" s="106"/>
      <c r="K710" s="116"/>
      <c r="L710" s="117"/>
      <c r="M710" s="106"/>
      <c r="N710" s="106"/>
      <c r="O710" s="106"/>
      <c r="P710" s="106"/>
      <c r="Q710" s="106"/>
      <c r="R710" s="106"/>
      <c r="S710" s="13"/>
    </row>
    <row r="711" spans="1:19">
      <c r="A711" s="106"/>
      <c r="B711" s="106"/>
      <c r="C711" s="106"/>
      <c r="D711" s="106"/>
      <c r="E711" s="106"/>
      <c r="F711" s="106"/>
      <c r="G711" s="106"/>
      <c r="H711" s="106"/>
      <c r="I711" s="106"/>
      <c r="J711" s="106"/>
      <c r="K711" s="116"/>
      <c r="L711" s="117"/>
      <c r="M711" s="106"/>
      <c r="N711" s="106"/>
      <c r="O711" s="106"/>
      <c r="P711" s="106"/>
      <c r="Q711" s="106"/>
      <c r="R711" s="106"/>
      <c r="S711" s="13"/>
    </row>
    <row r="712" spans="1:19">
      <c r="A712" s="106"/>
      <c r="B712" s="106"/>
      <c r="C712" s="106"/>
      <c r="D712" s="106"/>
      <c r="E712" s="106"/>
      <c r="F712" s="106"/>
      <c r="G712" s="106"/>
      <c r="H712" s="106"/>
      <c r="I712" s="106"/>
      <c r="J712" s="106"/>
      <c r="K712" s="116"/>
      <c r="L712" s="117"/>
      <c r="M712" s="106"/>
      <c r="N712" s="106"/>
      <c r="O712" s="106"/>
      <c r="P712" s="106"/>
      <c r="Q712" s="106"/>
      <c r="R712" s="106"/>
      <c r="S712" s="13"/>
    </row>
    <row r="713" spans="1:19">
      <c r="A713" s="106"/>
      <c r="B713" s="106"/>
      <c r="C713" s="106"/>
      <c r="D713" s="106"/>
      <c r="E713" s="106"/>
      <c r="F713" s="106"/>
      <c r="G713" s="106"/>
      <c r="H713" s="106"/>
      <c r="I713" s="106"/>
      <c r="J713" s="106"/>
      <c r="K713" s="116"/>
      <c r="L713" s="117"/>
      <c r="M713" s="106"/>
      <c r="N713" s="106"/>
      <c r="O713" s="106"/>
      <c r="P713" s="106"/>
      <c r="Q713" s="106"/>
      <c r="R713" s="106"/>
      <c r="S713" s="13"/>
    </row>
    <row r="714" spans="1:19">
      <c r="A714" s="106"/>
      <c r="B714" s="106"/>
      <c r="C714" s="106"/>
      <c r="D714" s="106"/>
      <c r="E714" s="106"/>
      <c r="F714" s="106"/>
      <c r="G714" s="106"/>
      <c r="H714" s="106"/>
      <c r="I714" s="106"/>
      <c r="J714" s="106"/>
      <c r="K714" s="116"/>
      <c r="L714" s="117"/>
      <c r="M714" s="106"/>
      <c r="N714" s="106"/>
      <c r="O714" s="106"/>
      <c r="P714" s="106"/>
      <c r="Q714" s="106"/>
      <c r="R714" s="106"/>
      <c r="S714" s="13"/>
    </row>
    <row r="715" spans="1:19">
      <c r="A715" s="106"/>
      <c r="B715" s="106"/>
      <c r="C715" s="106"/>
      <c r="D715" s="106"/>
      <c r="E715" s="106"/>
      <c r="F715" s="106"/>
      <c r="G715" s="106"/>
      <c r="H715" s="106"/>
      <c r="I715" s="106"/>
      <c r="J715" s="106"/>
      <c r="K715" s="116"/>
      <c r="L715" s="117"/>
      <c r="M715" s="106"/>
      <c r="N715" s="106"/>
      <c r="O715" s="106"/>
      <c r="P715" s="106"/>
      <c r="Q715" s="106"/>
      <c r="R715" s="106"/>
      <c r="S715" s="13"/>
    </row>
    <row r="716" spans="1:19">
      <c r="A716" s="106"/>
      <c r="B716" s="106"/>
      <c r="C716" s="106"/>
      <c r="D716" s="106"/>
      <c r="E716" s="106"/>
      <c r="F716" s="106"/>
      <c r="G716" s="106"/>
      <c r="H716" s="106"/>
      <c r="I716" s="106"/>
      <c r="J716" s="106"/>
      <c r="K716" s="116"/>
      <c r="L716" s="117"/>
      <c r="M716" s="106"/>
      <c r="N716" s="106"/>
      <c r="O716" s="106"/>
      <c r="P716" s="106"/>
      <c r="Q716" s="106"/>
      <c r="R716" s="106"/>
      <c r="S716" s="13"/>
    </row>
    <row r="717" spans="1:19">
      <c r="A717" s="106"/>
      <c r="B717" s="106"/>
      <c r="C717" s="106"/>
      <c r="D717" s="106"/>
      <c r="E717" s="106"/>
      <c r="F717" s="106"/>
      <c r="G717" s="106"/>
      <c r="H717" s="106"/>
      <c r="I717" s="106"/>
      <c r="J717" s="106"/>
      <c r="K717" s="116"/>
      <c r="L717" s="117"/>
      <c r="M717" s="106"/>
      <c r="N717" s="106"/>
      <c r="O717" s="106"/>
      <c r="P717" s="106"/>
      <c r="Q717" s="106"/>
      <c r="R717" s="106"/>
      <c r="S717" s="13"/>
    </row>
    <row r="718" spans="1:19">
      <c r="A718" s="106"/>
      <c r="B718" s="106"/>
      <c r="C718" s="106"/>
      <c r="D718" s="106"/>
      <c r="E718" s="106"/>
      <c r="F718" s="106"/>
      <c r="G718" s="106"/>
      <c r="H718" s="106"/>
      <c r="I718" s="106"/>
      <c r="J718" s="106"/>
      <c r="K718" s="116"/>
      <c r="L718" s="117"/>
      <c r="M718" s="106"/>
      <c r="N718" s="106"/>
      <c r="O718" s="106"/>
      <c r="P718" s="106"/>
      <c r="Q718" s="106"/>
      <c r="R718" s="106"/>
      <c r="S718" s="13"/>
    </row>
    <row r="719" spans="1:19">
      <c r="A719" s="106"/>
      <c r="B719" s="106"/>
      <c r="C719" s="106"/>
      <c r="D719" s="106"/>
      <c r="E719" s="106"/>
      <c r="F719" s="106"/>
      <c r="G719" s="106"/>
      <c r="H719" s="106"/>
      <c r="I719" s="106"/>
      <c r="J719" s="106"/>
      <c r="K719" s="116"/>
      <c r="L719" s="117"/>
      <c r="M719" s="106"/>
      <c r="N719" s="106"/>
      <c r="O719" s="106"/>
      <c r="P719" s="106"/>
      <c r="Q719" s="106"/>
      <c r="R719" s="106"/>
      <c r="S719" s="13"/>
    </row>
    <row r="720" spans="1:19">
      <c r="A720" s="106"/>
      <c r="B720" s="106"/>
      <c r="C720" s="106"/>
      <c r="D720" s="106"/>
      <c r="E720" s="106"/>
      <c r="F720" s="106"/>
      <c r="G720" s="106"/>
      <c r="H720" s="106"/>
      <c r="I720" s="106"/>
      <c r="J720" s="106"/>
      <c r="K720" s="116"/>
      <c r="L720" s="117"/>
      <c r="M720" s="106"/>
      <c r="N720" s="106"/>
      <c r="O720" s="106"/>
      <c r="P720" s="106"/>
      <c r="Q720" s="106"/>
      <c r="R720" s="106"/>
      <c r="S720" s="13"/>
    </row>
    <row r="721" spans="1:19">
      <c r="A721" s="106"/>
      <c r="B721" s="106"/>
      <c r="C721" s="106"/>
      <c r="D721" s="106"/>
      <c r="E721" s="106"/>
      <c r="F721" s="106"/>
      <c r="G721" s="106"/>
      <c r="H721" s="106"/>
      <c r="I721" s="106"/>
      <c r="J721" s="106"/>
      <c r="K721" s="116"/>
      <c r="L721" s="117"/>
      <c r="M721" s="106"/>
      <c r="N721" s="106"/>
      <c r="O721" s="106"/>
      <c r="P721" s="106"/>
      <c r="Q721" s="106"/>
      <c r="R721" s="106"/>
      <c r="S721" s="13"/>
    </row>
    <row r="722" spans="1:19">
      <c r="A722" s="106"/>
      <c r="B722" s="106"/>
      <c r="C722" s="106"/>
      <c r="D722" s="106"/>
      <c r="E722" s="106"/>
      <c r="F722" s="106"/>
      <c r="G722" s="106"/>
      <c r="H722" s="106"/>
      <c r="I722" s="106"/>
      <c r="J722" s="106"/>
      <c r="K722" s="116"/>
      <c r="L722" s="117"/>
      <c r="M722" s="106"/>
      <c r="N722" s="106"/>
      <c r="O722" s="106"/>
      <c r="P722" s="106"/>
      <c r="Q722" s="106"/>
      <c r="R722" s="106"/>
      <c r="S722" s="13"/>
    </row>
    <row r="723" spans="1:19">
      <c r="A723" s="106"/>
      <c r="B723" s="106"/>
      <c r="C723" s="106"/>
      <c r="D723" s="106"/>
      <c r="E723" s="106"/>
      <c r="F723" s="106"/>
      <c r="G723" s="106"/>
      <c r="H723" s="106"/>
      <c r="I723" s="106"/>
      <c r="J723" s="106"/>
      <c r="K723" s="116"/>
      <c r="L723" s="117"/>
      <c r="M723" s="106"/>
      <c r="N723" s="106"/>
      <c r="O723" s="106"/>
      <c r="P723" s="106"/>
      <c r="Q723" s="106"/>
      <c r="R723" s="106"/>
      <c r="S723" s="13"/>
    </row>
    <row r="724" spans="1:19">
      <c r="A724" s="106"/>
      <c r="B724" s="106"/>
      <c r="C724" s="106"/>
      <c r="D724" s="106"/>
      <c r="E724" s="106"/>
      <c r="F724" s="106"/>
      <c r="G724" s="106"/>
      <c r="H724" s="106"/>
      <c r="I724" s="106"/>
      <c r="J724" s="106"/>
      <c r="K724" s="116"/>
      <c r="L724" s="117"/>
      <c r="M724" s="106"/>
      <c r="N724" s="106"/>
      <c r="O724" s="106"/>
      <c r="P724" s="106"/>
      <c r="Q724" s="106"/>
      <c r="R724" s="106"/>
      <c r="S724" s="13"/>
    </row>
    <row r="725" spans="1:19">
      <c r="A725" s="106"/>
      <c r="B725" s="106"/>
      <c r="C725" s="106"/>
      <c r="D725" s="106"/>
      <c r="E725" s="106"/>
      <c r="F725" s="106"/>
      <c r="G725" s="106"/>
      <c r="H725" s="106"/>
      <c r="I725" s="106"/>
      <c r="J725" s="106"/>
      <c r="K725" s="116"/>
      <c r="L725" s="117"/>
      <c r="M725" s="106"/>
      <c r="N725" s="106"/>
      <c r="O725" s="106"/>
      <c r="P725" s="106"/>
      <c r="Q725" s="106"/>
      <c r="R725" s="106"/>
      <c r="S725" s="13"/>
    </row>
    <row r="726" spans="1:19">
      <c r="A726" s="106"/>
      <c r="B726" s="106"/>
      <c r="C726" s="106"/>
      <c r="D726" s="106"/>
      <c r="E726" s="106"/>
      <c r="F726" s="106"/>
      <c r="G726" s="106"/>
      <c r="H726" s="106"/>
      <c r="I726" s="106"/>
      <c r="J726" s="106"/>
      <c r="K726" s="116"/>
      <c r="L726" s="117"/>
      <c r="M726" s="106"/>
      <c r="N726" s="106"/>
      <c r="O726" s="106"/>
      <c r="P726" s="106"/>
      <c r="Q726" s="106"/>
      <c r="R726" s="106"/>
      <c r="S726" s="13"/>
    </row>
    <row r="727" spans="1:19">
      <c r="A727" s="106"/>
      <c r="B727" s="106"/>
      <c r="C727" s="106"/>
      <c r="D727" s="106"/>
      <c r="E727" s="106"/>
      <c r="F727" s="106"/>
      <c r="G727" s="106"/>
      <c r="H727" s="106"/>
      <c r="I727" s="106"/>
      <c r="J727" s="106"/>
      <c r="K727" s="116"/>
      <c r="L727" s="117"/>
      <c r="M727" s="106"/>
      <c r="N727" s="106"/>
      <c r="O727" s="106"/>
      <c r="P727" s="106"/>
      <c r="Q727" s="106"/>
      <c r="R727" s="106"/>
      <c r="S727" s="13"/>
    </row>
    <row r="728" spans="1:19">
      <c r="A728" s="106"/>
      <c r="B728" s="106"/>
      <c r="C728" s="106"/>
      <c r="D728" s="106"/>
      <c r="E728" s="106"/>
      <c r="F728" s="106"/>
      <c r="G728" s="106"/>
      <c r="H728" s="106"/>
      <c r="I728" s="106"/>
      <c r="J728" s="106"/>
      <c r="K728" s="116"/>
      <c r="L728" s="117"/>
      <c r="M728" s="106"/>
      <c r="N728" s="106"/>
      <c r="O728" s="106"/>
      <c r="P728" s="106"/>
      <c r="Q728" s="106"/>
      <c r="R728" s="106"/>
      <c r="S728" s="13"/>
    </row>
    <row r="729" spans="1:19">
      <c r="A729" s="106"/>
      <c r="B729" s="106"/>
      <c r="C729" s="106"/>
      <c r="D729" s="106"/>
      <c r="E729" s="106"/>
      <c r="F729" s="106"/>
      <c r="G729" s="106"/>
      <c r="H729" s="106"/>
      <c r="I729" s="106"/>
      <c r="J729" s="106"/>
      <c r="K729" s="116"/>
      <c r="L729" s="117"/>
      <c r="M729" s="106"/>
      <c r="N729" s="106"/>
      <c r="O729" s="106"/>
      <c r="P729" s="106"/>
      <c r="Q729" s="106"/>
      <c r="R729" s="106"/>
      <c r="S729" s="13"/>
    </row>
    <row r="730" spans="1:19">
      <c r="A730" s="106"/>
      <c r="B730" s="106"/>
      <c r="C730" s="106"/>
      <c r="D730" s="106"/>
      <c r="E730" s="106"/>
      <c r="F730" s="106"/>
      <c r="G730" s="106"/>
      <c r="H730" s="106"/>
      <c r="I730" s="106"/>
      <c r="J730" s="106"/>
      <c r="K730" s="116"/>
      <c r="L730" s="117"/>
      <c r="M730" s="106"/>
      <c r="N730" s="106"/>
      <c r="O730" s="106"/>
      <c r="P730" s="106"/>
      <c r="Q730" s="106"/>
      <c r="R730" s="106"/>
      <c r="S730" s="13"/>
    </row>
    <row r="731" spans="1:19">
      <c r="A731" s="106"/>
      <c r="B731" s="106"/>
      <c r="C731" s="106"/>
      <c r="D731" s="106"/>
      <c r="E731" s="106"/>
      <c r="F731" s="106"/>
      <c r="G731" s="106"/>
      <c r="H731" s="106"/>
      <c r="I731" s="106"/>
      <c r="J731" s="106"/>
      <c r="K731" s="116"/>
      <c r="L731" s="117"/>
      <c r="M731" s="106"/>
      <c r="N731" s="106"/>
      <c r="O731" s="106"/>
      <c r="P731" s="106"/>
      <c r="Q731" s="106"/>
      <c r="R731" s="106"/>
      <c r="S731" s="13"/>
    </row>
    <row r="732" spans="1:19">
      <c r="A732" s="106"/>
      <c r="B732" s="106"/>
      <c r="C732" s="106"/>
      <c r="D732" s="106"/>
      <c r="E732" s="106"/>
      <c r="F732" s="106"/>
      <c r="G732" s="106"/>
      <c r="H732" s="106"/>
      <c r="I732" s="106"/>
      <c r="J732" s="106"/>
      <c r="K732" s="116"/>
      <c r="L732" s="117"/>
      <c r="M732" s="106"/>
      <c r="N732" s="106"/>
      <c r="O732" s="106"/>
      <c r="P732" s="106"/>
      <c r="Q732" s="106"/>
      <c r="R732" s="106"/>
      <c r="S732" s="13"/>
    </row>
    <row r="733" spans="1:19">
      <c r="A733" s="106"/>
      <c r="B733" s="106"/>
      <c r="C733" s="106"/>
      <c r="D733" s="106"/>
      <c r="E733" s="106"/>
      <c r="F733" s="106"/>
      <c r="G733" s="106"/>
      <c r="H733" s="106"/>
      <c r="I733" s="106"/>
      <c r="J733" s="106"/>
      <c r="K733" s="116"/>
      <c r="L733" s="117"/>
      <c r="M733" s="106"/>
      <c r="N733" s="106"/>
      <c r="O733" s="106"/>
      <c r="P733" s="106"/>
      <c r="Q733" s="106"/>
      <c r="R733" s="106"/>
      <c r="S733" s="13"/>
    </row>
    <row r="734" spans="1:19">
      <c r="A734" s="106"/>
      <c r="B734" s="106"/>
      <c r="C734" s="106"/>
      <c r="D734" s="106"/>
      <c r="E734" s="106"/>
      <c r="F734" s="106"/>
      <c r="G734" s="106"/>
      <c r="H734" s="106"/>
      <c r="I734" s="106"/>
      <c r="J734" s="106"/>
      <c r="K734" s="116"/>
      <c r="L734" s="117"/>
      <c r="M734" s="106"/>
      <c r="N734" s="106"/>
      <c r="O734" s="106"/>
      <c r="P734" s="106"/>
      <c r="Q734" s="106"/>
      <c r="R734" s="106"/>
      <c r="S734" s="13"/>
    </row>
    <row r="735" spans="1:19">
      <c r="A735" s="106"/>
      <c r="B735" s="106"/>
      <c r="C735" s="106"/>
      <c r="D735" s="106"/>
      <c r="E735" s="106"/>
      <c r="F735" s="106"/>
      <c r="G735" s="106"/>
      <c r="H735" s="106"/>
      <c r="I735" s="106"/>
      <c r="J735" s="106"/>
      <c r="K735" s="116"/>
      <c r="L735" s="117"/>
      <c r="M735" s="106"/>
      <c r="N735" s="106"/>
      <c r="O735" s="106"/>
      <c r="P735" s="106"/>
      <c r="Q735" s="106"/>
      <c r="R735" s="106"/>
      <c r="S735" s="13"/>
    </row>
    <row r="736" spans="1:19">
      <c r="A736" s="106"/>
      <c r="B736" s="106"/>
      <c r="C736" s="106"/>
      <c r="D736" s="106"/>
      <c r="E736" s="106"/>
      <c r="F736" s="106"/>
      <c r="G736" s="106"/>
      <c r="H736" s="106"/>
      <c r="I736" s="106"/>
      <c r="J736" s="106"/>
      <c r="K736" s="116"/>
      <c r="L736" s="117"/>
      <c r="M736" s="106"/>
      <c r="N736" s="106"/>
      <c r="O736" s="106"/>
      <c r="P736" s="106"/>
      <c r="Q736" s="106"/>
      <c r="R736" s="106"/>
      <c r="S736" s="13"/>
    </row>
    <row r="737" spans="1:19">
      <c r="A737" s="106"/>
      <c r="B737" s="106"/>
      <c r="C737" s="106"/>
      <c r="D737" s="106"/>
      <c r="E737" s="106"/>
      <c r="F737" s="106"/>
      <c r="G737" s="106"/>
      <c r="H737" s="106"/>
      <c r="I737" s="106"/>
      <c r="J737" s="106"/>
      <c r="K737" s="116"/>
      <c r="L737" s="117"/>
      <c r="M737" s="106"/>
      <c r="N737" s="106"/>
      <c r="O737" s="106"/>
      <c r="P737" s="106"/>
      <c r="Q737" s="106"/>
      <c r="R737" s="106"/>
      <c r="S737" s="13"/>
    </row>
    <row r="738" spans="1:19">
      <c r="A738" s="106"/>
      <c r="B738" s="106"/>
      <c r="C738" s="106"/>
      <c r="D738" s="106"/>
      <c r="E738" s="106"/>
      <c r="F738" s="106"/>
      <c r="G738" s="106"/>
      <c r="H738" s="106"/>
      <c r="I738" s="106"/>
      <c r="J738" s="106"/>
      <c r="K738" s="116"/>
      <c r="L738" s="117"/>
      <c r="M738" s="106"/>
      <c r="N738" s="106"/>
      <c r="O738" s="106"/>
      <c r="P738" s="106"/>
      <c r="Q738" s="106"/>
      <c r="R738" s="106"/>
      <c r="S738" s="13"/>
    </row>
    <row r="739" spans="1:19">
      <c r="A739" s="106"/>
      <c r="B739" s="106"/>
      <c r="C739" s="106"/>
      <c r="D739" s="106"/>
      <c r="E739" s="106"/>
      <c r="F739" s="106"/>
      <c r="G739" s="106"/>
      <c r="H739" s="106"/>
      <c r="I739" s="106"/>
      <c r="J739" s="106"/>
      <c r="K739" s="116"/>
      <c r="L739" s="117"/>
      <c r="M739" s="106"/>
      <c r="N739" s="106"/>
      <c r="O739" s="106"/>
      <c r="P739" s="106"/>
      <c r="Q739" s="106"/>
      <c r="R739" s="106"/>
      <c r="S739" s="13"/>
    </row>
    <row r="740" spans="1:19">
      <c r="A740" s="106"/>
      <c r="B740" s="106"/>
      <c r="C740" s="106"/>
      <c r="D740" s="106"/>
      <c r="E740" s="106"/>
      <c r="F740" s="106"/>
      <c r="G740" s="106"/>
      <c r="H740" s="106"/>
      <c r="I740" s="106"/>
      <c r="J740" s="106"/>
      <c r="K740" s="116"/>
      <c r="L740" s="117"/>
      <c r="M740" s="106"/>
      <c r="N740" s="106"/>
      <c r="O740" s="106"/>
      <c r="P740" s="106"/>
      <c r="Q740" s="106"/>
      <c r="R740" s="106"/>
      <c r="S740" s="13"/>
    </row>
    <row r="741" spans="1:19">
      <c r="A741" s="106"/>
      <c r="B741" s="106"/>
      <c r="C741" s="106"/>
      <c r="D741" s="106"/>
      <c r="E741" s="106"/>
      <c r="F741" s="106"/>
      <c r="G741" s="106"/>
      <c r="H741" s="106"/>
      <c r="I741" s="106"/>
      <c r="J741" s="106"/>
      <c r="K741" s="116"/>
      <c r="L741" s="117"/>
      <c r="M741" s="106"/>
      <c r="N741" s="106"/>
      <c r="O741" s="106"/>
      <c r="P741" s="106"/>
      <c r="Q741" s="106"/>
      <c r="R741" s="106"/>
      <c r="S741" s="13"/>
    </row>
    <row r="742" spans="1:19">
      <c r="A742" s="106"/>
      <c r="B742" s="106"/>
      <c r="C742" s="106"/>
      <c r="D742" s="106"/>
      <c r="E742" s="106"/>
      <c r="F742" s="106"/>
      <c r="G742" s="106"/>
      <c r="H742" s="106"/>
      <c r="I742" s="106"/>
      <c r="J742" s="106"/>
      <c r="K742" s="116"/>
      <c r="L742" s="117"/>
      <c r="M742" s="106"/>
      <c r="N742" s="106"/>
      <c r="O742" s="106"/>
      <c r="P742" s="106"/>
      <c r="Q742" s="106"/>
      <c r="R742" s="106"/>
      <c r="S742" s="13"/>
    </row>
    <row r="743" spans="1:19">
      <c r="A743" s="106"/>
      <c r="B743" s="106"/>
      <c r="C743" s="106"/>
      <c r="D743" s="106"/>
      <c r="E743" s="106"/>
      <c r="F743" s="106"/>
      <c r="G743" s="106"/>
      <c r="H743" s="106"/>
      <c r="I743" s="106"/>
      <c r="J743" s="106"/>
      <c r="K743" s="116"/>
      <c r="L743" s="117"/>
      <c r="M743" s="106"/>
      <c r="N743" s="106"/>
      <c r="O743" s="106"/>
      <c r="P743" s="106"/>
      <c r="Q743" s="106"/>
      <c r="R743" s="106"/>
      <c r="S743" s="13"/>
    </row>
    <row r="744" spans="1:19">
      <c r="A744" s="106"/>
      <c r="B744" s="106"/>
      <c r="C744" s="106"/>
      <c r="D744" s="106"/>
      <c r="E744" s="106"/>
      <c r="F744" s="106"/>
      <c r="G744" s="106"/>
      <c r="H744" s="106"/>
      <c r="I744" s="106"/>
      <c r="J744" s="106"/>
      <c r="K744" s="116"/>
      <c r="L744" s="117"/>
      <c r="M744" s="106"/>
      <c r="N744" s="106"/>
      <c r="O744" s="106"/>
      <c r="P744" s="106"/>
      <c r="Q744" s="106"/>
      <c r="R744" s="106"/>
      <c r="S744" s="13"/>
    </row>
    <row r="745" spans="1:19">
      <c r="A745" s="106"/>
      <c r="B745" s="106"/>
      <c r="C745" s="106"/>
      <c r="D745" s="106"/>
      <c r="E745" s="106"/>
      <c r="F745" s="106"/>
      <c r="G745" s="106"/>
      <c r="H745" s="106"/>
      <c r="I745" s="106"/>
      <c r="J745" s="106"/>
      <c r="K745" s="116"/>
      <c r="L745" s="117"/>
      <c r="M745" s="106"/>
      <c r="N745" s="106"/>
      <c r="O745" s="106"/>
      <c r="P745" s="106"/>
      <c r="Q745" s="106"/>
      <c r="R745" s="106"/>
      <c r="S745" s="13"/>
    </row>
    <row r="746" spans="1:19">
      <c r="A746" s="106"/>
      <c r="B746" s="106"/>
      <c r="C746" s="106"/>
      <c r="D746" s="106"/>
      <c r="E746" s="106"/>
      <c r="F746" s="106"/>
      <c r="G746" s="106"/>
      <c r="H746" s="106"/>
      <c r="I746" s="106"/>
      <c r="J746" s="106"/>
      <c r="K746" s="116"/>
      <c r="L746" s="117"/>
      <c r="M746" s="106"/>
      <c r="N746" s="106"/>
      <c r="O746" s="106"/>
      <c r="P746" s="106"/>
      <c r="Q746" s="106"/>
      <c r="R746" s="106"/>
      <c r="S746" s="13"/>
    </row>
    <row r="747" spans="1:19">
      <c r="A747" s="106"/>
      <c r="B747" s="106"/>
      <c r="C747" s="106"/>
      <c r="D747" s="106"/>
      <c r="E747" s="106"/>
      <c r="F747" s="106"/>
      <c r="G747" s="106"/>
      <c r="H747" s="106"/>
      <c r="I747" s="106"/>
      <c r="J747" s="106"/>
      <c r="K747" s="116"/>
      <c r="L747" s="117"/>
      <c r="M747" s="106"/>
      <c r="N747" s="106"/>
      <c r="O747" s="106"/>
      <c r="P747" s="106"/>
      <c r="Q747" s="106"/>
      <c r="R747" s="106"/>
      <c r="S747" s="13"/>
    </row>
    <row r="748" spans="1:19">
      <c r="A748" s="106"/>
      <c r="B748" s="106"/>
      <c r="C748" s="106"/>
      <c r="D748" s="106"/>
      <c r="E748" s="106"/>
      <c r="F748" s="106"/>
      <c r="G748" s="106"/>
      <c r="H748" s="106"/>
      <c r="I748" s="106"/>
      <c r="J748" s="106"/>
      <c r="K748" s="116"/>
      <c r="L748" s="117"/>
      <c r="M748" s="106"/>
      <c r="N748" s="106"/>
      <c r="O748" s="106"/>
      <c r="P748" s="106"/>
      <c r="Q748" s="106"/>
      <c r="R748" s="106"/>
      <c r="S748" s="13"/>
    </row>
    <row r="749" spans="1:19">
      <c r="A749" s="106"/>
      <c r="B749" s="106"/>
      <c r="C749" s="106"/>
      <c r="D749" s="106"/>
      <c r="E749" s="106"/>
      <c r="F749" s="106"/>
      <c r="G749" s="106"/>
      <c r="H749" s="106"/>
      <c r="I749" s="106"/>
      <c r="J749" s="106"/>
      <c r="K749" s="116"/>
      <c r="L749" s="117"/>
      <c r="M749" s="106"/>
      <c r="N749" s="106"/>
      <c r="O749" s="106"/>
      <c r="P749" s="106"/>
      <c r="Q749" s="106"/>
      <c r="R749" s="106"/>
      <c r="S749" s="13"/>
    </row>
    <row r="750" spans="1:19">
      <c r="A750" s="106"/>
      <c r="B750" s="106"/>
      <c r="C750" s="106"/>
      <c r="D750" s="106"/>
      <c r="E750" s="106"/>
      <c r="F750" s="106"/>
      <c r="G750" s="106"/>
      <c r="H750" s="106"/>
      <c r="I750" s="106"/>
      <c r="J750" s="106"/>
      <c r="K750" s="116"/>
      <c r="L750" s="117"/>
      <c r="M750" s="106"/>
      <c r="N750" s="106"/>
      <c r="O750" s="106"/>
      <c r="P750" s="106"/>
      <c r="Q750" s="106"/>
      <c r="R750" s="106"/>
      <c r="S750" s="13"/>
    </row>
    <row r="751" spans="1:19">
      <c r="A751" s="106"/>
      <c r="B751" s="106"/>
      <c r="C751" s="106"/>
      <c r="D751" s="106"/>
      <c r="E751" s="106"/>
      <c r="F751" s="106"/>
      <c r="G751" s="106"/>
      <c r="H751" s="106"/>
      <c r="I751" s="106"/>
      <c r="J751" s="106"/>
      <c r="K751" s="116"/>
      <c r="L751" s="117"/>
      <c r="M751" s="106"/>
      <c r="N751" s="106"/>
      <c r="O751" s="106"/>
      <c r="P751" s="106"/>
      <c r="Q751" s="106"/>
      <c r="R751" s="106"/>
      <c r="S751" s="13"/>
    </row>
    <row r="752" spans="1:19">
      <c r="A752" s="106"/>
      <c r="B752" s="106"/>
      <c r="C752" s="106"/>
      <c r="D752" s="106"/>
      <c r="E752" s="106"/>
      <c r="F752" s="106"/>
      <c r="G752" s="106"/>
      <c r="H752" s="106"/>
      <c r="I752" s="106"/>
      <c r="J752" s="106"/>
      <c r="K752" s="116"/>
      <c r="L752" s="117"/>
      <c r="M752" s="106"/>
      <c r="N752" s="106"/>
      <c r="O752" s="106"/>
      <c r="P752" s="106"/>
      <c r="Q752" s="106"/>
      <c r="R752" s="106"/>
      <c r="S752" s="13"/>
    </row>
    <row r="753" spans="1:19">
      <c r="A753" s="106"/>
      <c r="B753" s="106"/>
      <c r="C753" s="106"/>
      <c r="D753" s="106"/>
      <c r="E753" s="106"/>
      <c r="F753" s="106"/>
      <c r="G753" s="106"/>
      <c r="H753" s="106"/>
      <c r="I753" s="106"/>
      <c r="J753" s="106"/>
      <c r="K753" s="116"/>
      <c r="L753" s="117"/>
      <c r="M753" s="106"/>
      <c r="N753" s="106"/>
      <c r="O753" s="106"/>
      <c r="P753" s="106"/>
      <c r="Q753" s="106"/>
      <c r="R753" s="106"/>
      <c r="S753" s="13"/>
    </row>
    <row r="754" spans="1:19">
      <c r="A754" s="106"/>
      <c r="B754" s="106"/>
      <c r="C754" s="106"/>
      <c r="D754" s="106"/>
      <c r="E754" s="106"/>
      <c r="F754" s="106"/>
      <c r="G754" s="106"/>
      <c r="H754" s="106"/>
      <c r="I754" s="106"/>
      <c r="J754" s="106"/>
      <c r="K754" s="116"/>
      <c r="L754" s="117"/>
      <c r="M754" s="106"/>
      <c r="N754" s="106"/>
      <c r="O754" s="106"/>
      <c r="P754" s="106"/>
      <c r="Q754" s="106"/>
      <c r="R754" s="106"/>
      <c r="S754" s="13"/>
    </row>
    <row r="755" spans="1:19">
      <c r="A755" s="106"/>
      <c r="B755" s="106"/>
      <c r="C755" s="106"/>
      <c r="D755" s="106"/>
      <c r="E755" s="106"/>
      <c r="F755" s="106"/>
      <c r="G755" s="106"/>
      <c r="H755" s="106"/>
      <c r="I755" s="106"/>
      <c r="J755" s="106"/>
      <c r="K755" s="116"/>
      <c r="L755" s="117"/>
      <c r="M755" s="106"/>
      <c r="N755" s="106"/>
      <c r="O755" s="106"/>
      <c r="P755" s="106"/>
      <c r="Q755" s="106"/>
      <c r="R755" s="106"/>
      <c r="S755" s="13"/>
    </row>
    <row r="756" spans="1:19">
      <c r="A756" s="106"/>
      <c r="B756" s="106"/>
      <c r="C756" s="106"/>
      <c r="D756" s="106"/>
      <c r="E756" s="106"/>
      <c r="F756" s="106"/>
      <c r="G756" s="106"/>
      <c r="H756" s="106"/>
      <c r="I756" s="106"/>
      <c r="J756" s="106"/>
      <c r="K756" s="116"/>
      <c r="L756" s="117"/>
      <c r="M756" s="106"/>
      <c r="N756" s="106"/>
      <c r="O756" s="106"/>
      <c r="P756" s="106"/>
      <c r="Q756" s="106"/>
      <c r="R756" s="106"/>
      <c r="S756" s="13"/>
    </row>
    <row r="757" spans="1:19">
      <c r="A757" s="106"/>
      <c r="B757" s="106"/>
      <c r="C757" s="106"/>
      <c r="D757" s="106"/>
      <c r="E757" s="106"/>
      <c r="F757" s="106"/>
      <c r="G757" s="106"/>
      <c r="H757" s="106"/>
      <c r="I757" s="106"/>
      <c r="J757" s="106"/>
      <c r="K757" s="116"/>
      <c r="L757" s="117"/>
      <c r="M757" s="106"/>
      <c r="N757" s="106"/>
      <c r="O757" s="106"/>
      <c r="P757" s="106"/>
      <c r="Q757" s="106"/>
      <c r="R757" s="106"/>
      <c r="S757" s="13"/>
    </row>
    <row r="758" spans="1:19">
      <c r="A758" s="106"/>
      <c r="B758" s="106"/>
      <c r="C758" s="106"/>
      <c r="D758" s="106"/>
      <c r="E758" s="106"/>
      <c r="F758" s="106"/>
      <c r="G758" s="106"/>
      <c r="H758" s="106"/>
      <c r="I758" s="106"/>
      <c r="J758" s="106"/>
      <c r="K758" s="116"/>
      <c r="L758" s="117"/>
      <c r="M758" s="106"/>
      <c r="N758" s="106"/>
      <c r="O758" s="106"/>
      <c r="P758" s="106"/>
      <c r="Q758" s="106"/>
      <c r="R758" s="106"/>
      <c r="S758" s="13"/>
    </row>
    <row r="759" spans="1:19">
      <c r="A759" s="106"/>
      <c r="B759" s="106"/>
      <c r="C759" s="106"/>
      <c r="D759" s="106"/>
      <c r="E759" s="106"/>
      <c r="F759" s="106"/>
      <c r="G759" s="106"/>
      <c r="H759" s="106"/>
      <c r="I759" s="106"/>
      <c r="J759" s="106"/>
      <c r="K759" s="116"/>
      <c r="L759" s="117"/>
      <c r="M759" s="106"/>
      <c r="N759" s="106"/>
      <c r="O759" s="106"/>
      <c r="P759" s="106"/>
      <c r="Q759" s="106"/>
      <c r="R759" s="106"/>
      <c r="S759" s="13"/>
    </row>
    <row r="760" spans="1:19">
      <c r="A760" s="106"/>
      <c r="B760" s="106"/>
      <c r="C760" s="106"/>
      <c r="D760" s="106"/>
      <c r="E760" s="106"/>
      <c r="F760" s="106"/>
      <c r="G760" s="106"/>
      <c r="H760" s="106"/>
      <c r="I760" s="106"/>
      <c r="J760" s="106"/>
      <c r="K760" s="116"/>
      <c r="L760" s="117"/>
      <c r="M760" s="106"/>
      <c r="N760" s="106"/>
      <c r="O760" s="106"/>
      <c r="P760" s="106"/>
      <c r="Q760" s="106"/>
      <c r="R760" s="106"/>
      <c r="S760" s="13"/>
    </row>
    <row r="761" spans="1:19">
      <c r="A761" s="106"/>
      <c r="B761" s="106"/>
      <c r="C761" s="106"/>
      <c r="D761" s="106"/>
      <c r="E761" s="106"/>
      <c r="F761" s="106"/>
      <c r="G761" s="106"/>
      <c r="H761" s="106"/>
      <c r="I761" s="106"/>
      <c r="J761" s="106"/>
      <c r="K761" s="116"/>
      <c r="L761" s="117"/>
      <c r="M761" s="106"/>
      <c r="N761" s="106"/>
      <c r="O761" s="106"/>
      <c r="P761" s="106"/>
      <c r="Q761" s="106"/>
      <c r="R761" s="106"/>
      <c r="S761" s="13"/>
    </row>
    <row r="762" spans="1:19">
      <c r="A762" s="106"/>
      <c r="B762" s="106"/>
      <c r="C762" s="106"/>
      <c r="D762" s="106"/>
      <c r="E762" s="106"/>
      <c r="F762" s="106"/>
      <c r="G762" s="106"/>
      <c r="H762" s="106"/>
      <c r="I762" s="106"/>
      <c r="J762" s="106"/>
      <c r="K762" s="116"/>
      <c r="L762" s="117"/>
      <c r="M762" s="106"/>
      <c r="N762" s="106"/>
      <c r="O762" s="106"/>
      <c r="P762" s="106"/>
      <c r="Q762" s="106"/>
      <c r="R762" s="106"/>
      <c r="S762" s="13"/>
    </row>
    <row r="763" spans="1:19">
      <c r="A763" s="106"/>
      <c r="B763" s="106"/>
      <c r="C763" s="106"/>
      <c r="D763" s="106"/>
      <c r="E763" s="106"/>
      <c r="F763" s="106"/>
      <c r="G763" s="106"/>
      <c r="H763" s="106"/>
      <c r="I763" s="106"/>
      <c r="J763" s="106"/>
      <c r="K763" s="116"/>
      <c r="L763" s="117"/>
      <c r="M763" s="106"/>
      <c r="N763" s="106"/>
      <c r="O763" s="106"/>
      <c r="P763" s="106"/>
      <c r="Q763" s="106"/>
      <c r="R763" s="106"/>
      <c r="S763" s="13"/>
    </row>
    <row r="764" spans="1:19">
      <c r="A764" s="106"/>
      <c r="B764" s="106"/>
      <c r="C764" s="106"/>
      <c r="D764" s="106"/>
      <c r="E764" s="106"/>
      <c r="F764" s="106"/>
      <c r="G764" s="106"/>
      <c r="H764" s="106"/>
      <c r="I764" s="106"/>
      <c r="J764" s="106"/>
      <c r="K764" s="116"/>
      <c r="L764" s="117"/>
      <c r="M764" s="106"/>
      <c r="N764" s="106"/>
      <c r="O764" s="106"/>
      <c r="P764" s="106"/>
      <c r="Q764" s="106"/>
      <c r="R764" s="106"/>
      <c r="S764" s="13"/>
    </row>
    <row r="765" spans="1:19">
      <c r="A765" s="106"/>
      <c r="B765" s="106"/>
      <c r="C765" s="106"/>
      <c r="D765" s="106"/>
      <c r="E765" s="106"/>
      <c r="F765" s="106"/>
      <c r="G765" s="106"/>
      <c r="H765" s="106"/>
      <c r="I765" s="106"/>
      <c r="J765" s="106"/>
      <c r="K765" s="116"/>
      <c r="L765" s="117"/>
      <c r="M765" s="106"/>
      <c r="N765" s="106"/>
      <c r="O765" s="106"/>
      <c r="P765" s="106"/>
      <c r="Q765" s="106"/>
      <c r="R765" s="106"/>
      <c r="S765" s="13"/>
    </row>
    <row r="766" spans="1:19">
      <c r="A766" s="106"/>
      <c r="B766" s="106"/>
      <c r="C766" s="106"/>
      <c r="D766" s="106"/>
      <c r="E766" s="106"/>
      <c r="F766" s="106"/>
      <c r="G766" s="106"/>
      <c r="H766" s="106"/>
      <c r="I766" s="106"/>
      <c r="J766" s="106"/>
      <c r="K766" s="116"/>
      <c r="L766" s="117"/>
      <c r="M766" s="106"/>
      <c r="N766" s="106"/>
      <c r="O766" s="106"/>
      <c r="P766" s="106"/>
      <c r="Q766" s="106"/>
      <c r="R766" s="106"/>
      <c r="S766" s="13"/>
    </row>
  </sheetData>
  <autoFilter ref="A2:S636" xr:uid="{00000000-0009-0000-0000-000002000000}">
    <filterColumn colId="10" showButton="0"/>
    <filterColumn colId="11" showButton="0"/>
    <filterColumn colId="12" showButton="0"/>
  </autoFilter>
  <mergeCells count="1267">
    <mergeCell ref="S460:S466"/>
    <mergeCell ref="A460:A466"/>
    <mergeCell ref="B460:B466"/>
    <mergeCell ref="C460:C466"/>
    <mergeCell ref="D460:D466"/>
    <mergeCell ref="E460:E466"/>
    <mergeCell ref="F460:F466"/>
    <mergeCell ref="G460:G466"/>
    <mergeCell ref="H460:H466"/>
    <mergeCell ref="Q460:Q466"/>
    <mergeCell ref="H546:H549"/>
    <mergeCell ref="G546:G549"/>
    <mergeCell ref="F546:F549"/>
    <mergeCell ref="E546:E549"/>
    <mergeCell ref="D546:D549"/>
    <mergeCell ref="C546:C549"/>
    <mergeCell ref="B546:B549"/>
    <mergeCell ref="A546:A549"/>
    <mergeCell ref="Q546:Q549"/>
    <mergeCell ref="S546:S549"/>
    <mergeCell ref="H510:H513"/>
    <mergeCell ref="Q510:Q513"/>
    <mergeCell ref="S510:S513"/>
    <mergeCell ref="B510:B513"/>
    <mergeCell ref="C510:C513"/>
    <mergeCell ref="D510:D513"/>
    <mergeCell ref="E510:E513"/>
    <mergeCell ref="F510:F513"/>
    <mergeCell ref="G510:G513"/>
    <mergeCell ref="M501:M502"/>
    <mergeCell ref="N501:N502"/>
    <mergeCell ref="K501:K502"/>
    <mergeCell ref="S450:S453"/>
    <mergeCell ref="A454:A459"/>
    <mergeCell ref="B454:B459"/>
    <mergeCell ref="C454:C459"/>
    <mergeCell ref="D454:D459"/>
    <mergeCell ref="E454:E459"/>
    <mergeCell ref="F454:F459"/>
    <mergeCell ref="G454:G459"/>
    <mergeCell ref="H454:H459"/>
    <mergeCell ref="Q454:Q459"/>
    <mergeCell ref="S454:S459"/>
    <mergeCell ref="Q450:Q453"/>
    <mergeCell ref="A450:A453"/>
    <mergeCell ref="B450:B453"/>
    <mergeCell ref="C450:C453"/>
    <mergeCell ref="D450:D453"/>
    <mergeCell ref="E450:E453"/>
    <mergeCell ref="F450:F453"/>
    <mergeCell ref="G450:G453"/>
    <mergeCell ref="H450:H453"/>
    <mergeCell ref="S443:S444"/>
    <mergeCell ref="B445:B449"/>
    <mergeCell ref="C445:C449"/>
    <mergeCell ref="D445:D449"/>
    <mergeCell ref="E445:E449"/>
    <mergeCell ref="F445:F449"/>
    <mergeCell ref="G445:G449"/>
    <mergeCell ref="H445:H449"/>
    <mergeCell ref="A445:A449"/>
    <mergeCell ref="Q445:Q449"/>
    <mergeCell ref="S445:S449"/>
    <mergeCell ref="H443:H444"/>
    <mergeCell ref="G443:G444"/>
    <mergeCell ref="F443:F444"/>
    <mergeCell ref="E443:E444"/>
    <mergeCell ref="D443:D444"/>
    <mergeCell ref="C443:C444"/>
    <mergeCell ref="B443:B444"/>
    <mergeCell ref="A443:A444"/>
    <mergeCell ref="Q443:Q444"/>
    <mergeCell ref="S435:S436"/>
    <mergeCell ref="A437:A442"/>
    <mergeCell ref="B437:B442"/>
    <mergeCell ref="C437:C442"/>
    <mergeCell ref="D437:D442"/>
    <mergeCell ref="E437:E442"/>
    <mergeCell ref="F437:F442"/>
    <mergeCell ref="G437:G442"/>
    <mergeCell ref="H437:H442"/>
    <mergeCell ref="Q437:Q442"/>
    <mergeCell ref="S437:S442"/>
    <mergeCell ref="A435:A436"/>
    <mergeCell ref="B435:B436"/>
    <mergeCell ref="C435:C436"/>
    <mergeCell ref="D435:D436"/>
    <mergeCell ref="E435:E436"/>
    <mergeCell ref="F435:F436"/>
    <mergeCell ref="G435:G436"/>
    <mergeCell ref="H435:H436"/>
    <mergeCell ref="Q435:Q436"/>
    <mergeCell ref="S428:S430"/>
    <mergeCell ref="A431:A434"/>
    <mergeCell ref="B431:B434"/>
    <mergeCell ref="C431:C434"/>
    <mergeCell ref="D431:D434"/>
    <mergeCell ref="E431:E434"/>
    <mergeCell ref="F431:F434"/>
    <mergeCell ref="G431:G434"/>
    <mergeCell ref="H431:H434"/>
    <mergeCell ref="Q431:Q434"/>
    <mergeCell ref="S431:S434"/>
    <mergeCell ref="A428:A430"/>
    <mergeCell ref="B428:B430"/>
    <mergeCell ref="C428:C430"/>
    <mergeCell ref="D428:D430"/>
    <mergeCell ref="E428:E430"/>
    <mergeCell ref="F428:F430"/>
    <mergeCell ref="G428:G430"/>
    <mergeCell ref="H428:H430"/>
    <mergeCell ref="Q428:Q430"/>
    <mergeCell ref="S418:S422"/>
    <mergeCell ref="B423:B427"/>
    <mergeCell ref="C423:C427"/>
    <mergeCell ref="D423:D427"/>
    <mergeCell ref="E423:E427"/>
    <mergeCell ref="F423:F427"/>
    <mergeCell ref="G423:G427"/>
    <mergeCell ref="H423:H427"/>
    <mergeCell ref="A423:A427"/>
    <mergeCell ref="Q423:Q427"/>
    <mergeCell ref="S423:S427"/>
    <mergeCell ref="D418:D422"/>
    <mergeCell ref="E418:E422"/>
    <mergeCell ref="F418:F422"/>
    <mergeCell ref="G418:G422"/>
    <mergeCell ref="H418:H422"/>
    <mergeCell ref="A418:A422"/>
    <mergeCell ref="B418:B422"/>
    <mergeCell ref="C418:C422"/>
    <mergeCell ref="Q418:Q422"/>
    <mergeCell ref="S409:S414"/>
    <mergeCell ref="A415:A417"/>
    <mergeCell ref="B415:B417"/>
    <mergeCell ref="C415:C417"/>
    <mergeCell ref="D415:D417"/>
    <mergeCell ref="E415:E417"/>
    <mergeCell ref="F415:F417"/>
    <mergeCell ref="G415:G417"/>
    <mergeCell ref="H415:H417"/>
    <mergeCell ref="Q415:Q417"/>
    <mergeCell ref="S415:S417"/>
    <mergeCell ref="D409:D414"/>
    <mergeCell ref="E409:E414"/>
    <mergeCell ref="F409:F414"/>
    <mergeCell ref="G409:G414"/>
    <mergeCell ref="H409:H414"/>
    <mergeCell ref="A409:A414"/>
    <mergeCell ref="B409:B414"/>
    <mergeCell ref="C409:C414"/>
    <mergeCell ref="Q409:Q414"/>
    <mergeCell ref="S399:S403"/>
    <mergeCell ref="A404:A408"/>
    <mergeCell ref="B404:B408"/>
    <mergeCell ref="C404:C408"/>
    <mergeCell ref="D404:D408"/>
    <mergeCell ref="E404:E408"/>
    <mergeCell ref="F404:F408"/>
    <mergeCell ref="G404:G408"/>
    <mergeCell ref="H404:H408"/>
    <mergeCell ref="Q404:Q408"/>
    <mergeCell ref="S404:S408"/>
    <mergeCell ref="A399:A403"/>
    <mergeCell ref="B399:B403"/>
    <mergeCell ref="C399:C403"/>
    <mergeCell ref="D399:D403"/>
    <mergeCell ref="E399:E403"/>
    <mergeCell ref="F399:F403"/>
    <mergeCell ref="G399:G403"/>
    <mergeCell ref="H399:H403"/>
    <mergeCell ref="Q399:Q403"/>
    <mergeCell ref="S391:S395"/>
    <mergeCell ref="A396:A398"/>
    <mergeCell ref="B396:B398"/>
    <mergeCell ref="C396:C398"/>
    <mergeCell ref="D396:D398"/>
    <mergeCell ref="E396:E398"/>
    <mergeCell ref="F396:F398"/>
    <mergeCell ref="G396:G398"/>
    <mergeCell ref="H396:H398"/>
    <mergeCell ref="Q396:Q398"/>
    <mergeCell ref="S396:S398"/>
    <mergeCell ref="A391:A395"/>
    <mergeCell ref="B391:B395"/>
    <mergeCell ref="C391:C395"/>
    <mergeCell ref="D391:D395"/>
    <mergeCell ref="E391:E395"/>
    <mergeCell ref="F391:F395"/>
    <mergeCell ref="G391:G395"/>
    <mergeCell ref="H391:H395"/>
    <mergeCell ref="Q391:Q395"/>
    <mergeCell ref="S380:S384"/>
    <mergeCell ref="B385:B390"/>
    <mergeCell ref="C385:C390"/>
    <mergeCell ref="D385:D390"/>
    <mergeCell ref="E385:E390"/>
    <mergeCell ref="F385:F390"/>
    <mergeCell ref="G385:G390"/>
    <mergeCell ref="H385:H390"/>
    <mergeCell ref="A385:A390"/>
    <mergeCell ref="Q385:Q390"/>
    <mergeCell ref="S385:S390"/>
    <mergeCell ref="A380:A384"/>
    <mergeCell ref="B380:B384"/>
    <mergeCell ref="C380:C384"/>
    <mergeCell ref="D380:D384"/>
    <mergeCell ref="E380:E384"/>
    <mergeCell ref="F380:F384"/>
    <mergeCell ref="G380:G384"/>
    <mergeCell ref="H380:H384"/>
    <mergeCell ref="Q380:Q384"/>
    <mergeCell ref="S370:S375"/>
    <mergeCell ref="A376:A379"/>
    <mergeCell ref="B376:B379"/>
    <mergeCell ref="C376:C379"/>
    <mergeCell ref="D376:D379"/>
    <mergeCell ref="E376:E379"/>
    <mergeCell ref="F376:F379"/>
    <mergeCell ref="G376:G379"/>
    <mergeCell ref="H376:H379"/>
    <mergeCell ref="Q376:Q379"/>
    <mergeCell ref="S376:S379"/>
    <mergeCell ref="B370:B375"/>
    <mergeCell ref="C370:C375"/>
    <mergeCell ref="D370:D375"/>
    <mergeCell ref="E370:E375"/>
    <mergeCell ref="F370:F375"/>
    <mergeCell ref="G370:G375"/>
    <mergeCell ref="H370:H375"/>
    <mergeCell ref="A370:A375"/>
    <mergeCell ref="Q370:Q375"/>
    <mergeCell ref="S360:S364"/>
    <mergeCell ref="A365:A369"/>
    <mergeCell ref="B365:B369"/>
    <mergeCell ref="C365:C369"/>
    <mergeCell ref="D365:D369"/>
    <mergeCell ref="E365:E369"/>
    <mergeCell ref="F365:F369"/>
    <mergeCell ref="G365:G369"/>
    <mergeCell ref="H365:H369"/>
    <mergeCell ref="Q365:Q369"/>
    <mergeCell ref="S365:S369"/>
    <mergeCell ref="A360:A364"/>
    <mergeCell ref="B360:B364"/>
    <mergeCell ref="C360:C364"/>
    <mergeCell ref="D360:D364"/>
    <mergeCell ref="E360:E364"/>
    <mergeCell ref="F360:F364"/>
    <mergeCell ref="G360:G364"/>
    <mergeCell ref="H360:H364"/>
    <mergeCell ref="Q360:Q364"/>
    <mergeCell ref="C355:C359"/>
    <mergeCell ref="D355:D359"/>
    <mergeCell ref="E355:E359"/>
    <mergeCell ref="F355:F359"/>
    <mergeCell ref="G355:G359"/>
    <mergeCell ref="H355:H359"/>
    <mergeCell ref="Q355:Q359"/>
    <mergeCell ref="S355:S359"/>
    <mergeCell ref="A350:A354"/>
    <mergeCell ref="B350:B354"/>
    <mergeCell ref="C350:C354"/>
    <mergeCell ref="D350:D354"/>
    <mergeCell ref="E350:E354"/>
    <mergeCell ref="F350:F354"/>
    <mergeCell ref="G350:G354"/>
    <mergeCell ref="H350:H354"/>
    <mergeCell ref="Q350:Q354"/>
    <mergeCell ref="S350:S354"/>
    <mergeCell ref="A355:A359"/>
    <mergeCell ref="B355:B359"/>
    <mergeCell ref="S279:S283"/>
    <mergeCell ref="S284:S288"/>
    <mergeCell ref="A345:A349"/>
    <mergeCell ref="B345:B349"/>
    <mergeCell ref="C345:C349"/>
    <mergeCell ref="D345:D349"/>
    <mergeCell ref="E345:E349"/>
    <mergeCell ref="F345:F349"/>
    <mergeCell ref="G345:G349"/>
    <mergeCell ref="H345:H349"/>
    <mergeCell ref="Q345:Q349"/>
    <mergeCell ref="S345:S349"/>
    <mergeCell ref="D279:D283"/>
    <mergeCell ref="E279:E283"/>
    <mergeCell ref="F279:F283"/>
    <mergeCell ref="G279:G283"/>
    <mergeCell ref="H279:H283"/>
    <mergeCell ref="A279:A283"/>
    <mergeCell ref="B279:B283"/>
    <mergeCell ref="C279:C283"/>
    <mergeCell ref="Q279:Q283"/>
    <mergeCell ref="S289:S293"/>
    <mergeCell ref="A294:A297"/>
    <mergeCell ref="B294:B297"/>
    <mergeCell ref="C294:C297"/>
    <mergeCell ref="D294:D297"/>
    <mergeCell ref="E294:E297"/>
    <mergeCell ref="F294:F297"/>
    <mergeCell ref="H294:H297"/>
    <mergeCell ref="G294:G297"/>
    <mergeCell ref="Q294:Q297"/>
    <mergeCell ref="S294:S297"/>
    <mergeCell ref="S269:S272"/>
    <mergeCell ref="A273:A278"/>
    <mergeCell ref="B273:B278"/>
    <mergeCell ref="C273:C278"/>
    <mergeCell ref="D273:D278"/>
    <mergeCell ref="E273:E278"/>
    <mergeCell ref="F273:F278"/>
    <mergeCell ref="G273:G278"/>
    <mergeCell ref="H273:H278"/>
    <mergeCell ref="S273:S278"/>
    <mergeCell ref="D269:D272"/>
    <mergeCell ref="E269:E272"/>
    <mergeCell ref="F269:F272"/>
    <mergeCell ref="G269:G272"/>
    <mergeCell ref="H269:H272"/>
    <mergeCell ref="A269:A272"/>
    <mergeCell ref="B269:B272"/>
    <mergeCell ref="C269:C272"/>
    <mergeCell ref="Q269:Q272"/>
    <mergeCell ref="S255:S259"/>
    <mergeCell ref="Q260:Q268"/>
    <mergeCell ref="E260:E268"/>
    <mergeCell ref="F260:F268"/>
    <mergeCell ref="G260:G268"/>
    <mergeCell ref="H260:H268"/>
    <mergeCell ref="A260:A268"/>
    <mergeCell ref="B260:B268"/>
    <mergeCell ref="C260:C268"/>
    <mergeCell ref="D260:D268"/>
    <mergeCell ref="S260:S268"/>
    <mergeCell ref="B255:B259"/>
    <mergeCell ref="C255:C259"/>
    <mergeCell ref="D255:D259"/>
    <mergeCell ref="E255:E259"/>
    <mergeCell ref="F255:F259"/>
    <mergeCell ref="G255:G259"/>
    <mergeCell ref="H255:H259"/>
    <mergeCell ref="A255:A259"/>
    <mergeCell ref="Q255:Q259"/>
    <mergeCell ref="S241:S242"/>
    <mergeCell ref="A243:A254"/>
    <mergeCell ref="B243:B254"/>
    <mergeCell ref="C243:C254"/>
    <mergeCell ref="D243:D254"/>
    <mergeCell ref="E243:E254"/>
    <mergeCell ref="F243:F254"/>
    <mergeCell ref="G243:G254"/>
    <mergeCell ref="H243:H254"/>
    <mergeCell ref="Q243:Q254"/>
    <mergeCell ref="S243:S254"/>
    <mergeCell ref="B241:B242"/>
    <mergeCell ref="C241:C242"/>
    <mergeCell ref="D241:D242"/>
    <mergeCell ref="E241:E242"/>
    <mergeCell ref="F241:F242"/>
    <mergeCell ref="G241:G242"/>
    <mergeCell ref="H241:H242"/>
    <mergeCell ref="A241:A242"/>
    <mergeCell ref="Q241:Q242"/>
    <mergeCell ref="S229:S232"/>
    <mergeCell ref="Q233:Q236"/>
    <mergeCell ref="H233:H236"/>
    <mergeCell ref="G233:G236"/>
    <mergeCell ref="F233:F236"/>
    <mergeCell ref="E233:E236"/>
    <mergeCell ref="D233:D236"/>
    <mergeCell ref="C233:C236"/>
    <mergeCell ref="B233:B236"/>
    <mergeCell ref="A233:A236"/>
    <mergeCell ref="S233:S236"/>
    <mergeCell ref="F237:F240"/>
    <mergeCell ref="Q237:Q240"/>
    <mergeCell ref="S237:S240"/>
    <mergeCell ref="A237:A240"/>
    <mergeCell ref="B237:B240"/>
    <mergeCell ref="C237:C240"/>
    <mergeCell ref="D237:D240"/>
    <mergeCell ref="E237:E240"/>
    <mergeCell ref="G237:G240"/>
    <mergeCell ref="H237:H240"/>
    <mergeCell ref="S213:S222"/>
    <mergeCell ref="Q208:Q212"/>
    <mergeCell ref="S208:S212"/>
    <mergeCell ref="A223:A228"/>
    <mergeCell ref="B223:B228"/>
    <mergeCell ref="C223:C228"/>
    <mergeCell ref="D223:D228"/>
    <mergeCell ref="E223:E228"/>
    <mergeCell ref="F223:F228"/>
    <mergeCell ref="G223:G228"/>
    <mergeCell ref="H223:H228"/>
    <mergeCell ref="Q223:Q228"/>
    <mergeCell ref="S223:S228"/>
    <mergeCell ref="A213:A222"/>
    <mergeCell ref="B213:B222"/>
    <mergeCell ref="C213:C222"/>
    <mergeCell ref="D213:D222"/>
    <mergeCell ref="E213:E222"/>
    <mergeCell ref="F213:F222"/>
    <mergeCell ref="G213:G222"/>
    <mergeCell ref="H213:H222"/>
    <mergeCell ref="Q213:Q222"/>
    <mergeCell ref="A208:A212"/>
    <mergeCell ref="B208:B212"/>
    <mergeCell ref="A123:A125"/>
    <mergeCell ref="B123:B125"/>
    <mergeCell ref="C123:C125"/>
    <mergeCell ref="D123:D125"/>
    <mergeCell ref="E123:E125"/>
    <mergeCell ref="F123:F125"/>
    <mergeCell ref="G123:G125"/>
    <mergeCell ref="H123:H125"/>
    <mergeCell ref="S123:S125"/>
    <mergeCell ref="A109:A122"/>
    <mergeCell ref="B109:B122"/>
    <mergeCell ref="C109:C122"/>
    <mergeCell ref="D109:D122"/>
    <mergeCell ref="E109:E122"/>
    <mergeCell ref="F109:F122"/>
    <mergeCell ref="G109:G122"/>
    <mergeCell ref="H109:H122"/>
    <mergeCell ref="Q109:Q122"/>
    <mergeCell ref="S85:S88"/>
    <mergeCell ref="B89:B92"/>
    <mergeCell ref="C89:C92"/>
    <mergeCell ref="D89:D92"/>
    <mergeCell ref="E89:E92"/>
    <mergeCell ref="F89:F92"/>
    <mergeCell ref="G89:G92"/>
    <mergeCell ref="H89:H92"/>
    <mergeCell ref="A89:A92"/>
    <mergeCell ref="Q89:Q92"/>
    <mergeCell ref="S89:S92"/>
    <mergeCell ref="D85:D88"/>
    <mergeCell ref="E85:E88"/>
    <mergeCell ref="F85:F88"/>
    <mergeCell ref="G85:G88"/>
    <mergeCell ref="H85:H88"/>
    <mergeCell ref="A85:A88"/>
    <mergeCell ref="B85:B88"/>
    <mergeCell ref="C85:C88"/>
    <mergeCell ref="Q85:Q88"/>
    <mergeCell ref="S77:S80"/>
    <mergeCell ref="H81:H84"/>
    <mergeCell ref="G81:G84"/>
    <mergeCell ref="F81:F84"/>
    <mergeCell ref="E81:E84"/>
    <mergeCell ref="D81:D84"/>
    <mergeCell ref="C81:C84"/>
    <mergeCell ref="B81:B84"/>
    <mergeCell ref="A81:A84"/>
    <mergeCell ref="Q81:Q84"/>
    <mergeCell ref="S81:S84"/>
    <mergeCell ref="A77:A80"/>
    <mergeCell ref="B77:B80"/>
    <mergeCell ref="C77:C80"/>
    <mergeCell ref="D77:D80"/>
    <mergeCell ref="E77:E80"/>
    <mergeCell ref="F77:F80"/>
    <mergeCell ref="G77:G80"/>
    <mergeCell ref="H77:H80"/>
    <mergeCell ref="Q77:Q80"/>
    <mergeCell ref="H72:H76"/>
    <mergeCell ref="G72:G76"/>
    <mergeCell ref="F72:F76"/>
    <mergeCell ref="E72:E76"/>
    <mergeCell ref="D72:D76"/>
    <mergeCell ref="C72:C76"/>
    <mergeCell ref="B72:B76"/>
    <mergeCell ref="A72:A76"/>
    <mergeCell ref="Q72:Q76"/>
    <mergeCell ref="S72:S76"/>
    <mergeCell ref="H67:H71"/>
    <mergeCell ref="G67:G71"/>
    <mergeCell ref="F67:F71"/>
    <mergeCell ref="E67:E71"/>
    <mergeCell ref="D67:D71"/>
    <mergeCell ref="C67:C71"/>
    <mergeCell ref="B67:B71"/>
    <mergeCell ref="A67:A71"/>
    <mergeCell ref="Q67:Q71"/>
    <mergeCell ref="Q45:Q48"/>
    <mergeCell ref="S45:S48"/>
    <mergeCell ref="A45:A48"/>
    <mergeCell ref="G45:G48"/>
    <mergeCell ref="F45:F48"/>
    <mergeCell ref="E45:E48"/>
    <mergeCell ref="D45:D48"/>
    <mergeCell ref="C45:C48"/>
    <mergeCell ref="B45:B48"/>
    <mergeCell ref="H45:H48"/>
    <mergeCell ref="A49:A52"/>
    <mergeCell ref="Q49:Q52"/>
    <mergeCell ref="S49:S52"/>
    <mergeCell ref="H49:H52"/>
    <mergeCell ref="G49:G52"/>
    <mergeCell ref="F49:F52"/>
    <mergeCell ref="S67:S71"/>
    <mergeCell ref="H53:H58"/>
    <mergeCell ref="G53:G58"/>
    <mergeCell ref="F53:F58"/>
    <mergeCell ref="E53:E58"/>
    <mergeCell ref="D53:D58"/>
    <mergeCell ref="C53:C58"/>
    <mergeCell ref="E49:E52"/>
    <mergeCell ref="D49:D52"/>
    <mergeCell ref="C49:C52"/>
    <mergeCell ref="B49:B52"/>
    <mergeCell ref="B59:B61"/>
    <mergeCell ref="B53:B58"/>
    <mergeCell ref="A53:A58"/>
    <mergeCell ref="S28:S30"/>
    <mergeCell ref="Q28:Q30"/>
    <mergeCell ref="H28:H30"/>
    <mergeCell ref="G28:G30"/>
    <mergeCell ref="F28:F30"/>
    <mergeCell ref="E28:E30"/>
    <mergeCell ref="S31:S39"/>
    <mergeCell ref="Q31:Q39"/>
    <mergeCell ref="H31:H39"/>
    <mergeCell ref="G31:G39"/>
    <mergeCell ref="F31:F39"/>
    <mergeCell ref="E31:E39"/>
    <mergeCell ref="C40:C44"/>
    <mergeCell ref="B40:B44"/>
    <mergeCell ref="A40:A44"/>
    <mergeCell ref="Q40:Q44"/>
    <mergeCell ref="S40:S44"/>
    <mergeCell ref="H40:H44"/>
    <mergeCell ref="G40:G44"/>
    <mergeCell ref="F40:F44"/>
    <mergeCell ref="E40:E44"/>
    <mergeCell ref="D40:D44"/>
    <mergeCell ref="F2:F3"/>
    <mergeCell ref="G2:G3"/>
    <mergeCell ref="H2:H3"/>
    <mergeCell ref="A4:A11"/>
    <mergeCell ref="A2:A3"/>
    <mergeCell ref="O2:O3"/>
    <mergeCell ref="P2:P3"/>
    <mergeCell ref="Q2:Q3"/>
    <mergeCell ref="R2:R3"/>
    <mergeCell ref="S2:S3"/>
    <mergeCell ref="S4:S11"/>
    <mergeCell ref="H4:H11"/>
    <mergeCell ref="B4:B11"/>
    <mergeCell ref="C4:C11"/>
    <mergeCell ref="D4:D11"/>
    <mergeCell ref="E4:E11"/>
    <mergeCell ref="F4:F11"/>
    <mergeCell ref="G4:G11"/>
    <mergeCell ref="Q4:Q11"/>
    <mergeCell ref="K2:N2"/>
    <mergeCell ref="I2:I3"/>
    <mergeCell ref="J2:J3"/>
    <mergeCell ref="B2:B3"/>
    <mergeCell ref="C2:C3"/>
    <mergeCell ref="D2:D3"/>
    <mergeCell ref="E2:E3"/>
    <mergeCell ref="Q12:Q15"/>
    <mergeCell ref="S12:S15"/>
    <mergeCell ref="H16:H19"/>
    <mergeCell ref="G16:G19"/>
    <mergeCell ref="F16:F19"/>
    <mergeCell ref="Q16:Q19"/>
    <mergeCell ref="S16:S19"/>
    <mergeCell ref="E16:E19"/>
    <mergeCell ref="D16:D19"/>
    <mergeCell ref="A12:A15"/>
    <mergeCell ref="B12:B15"/>
    <mergeCell ref="C12:C15"/>
    <mergeCell ref="D12:D15"/>
    <mergeCell ref="E12:E15"/>
    <mergeCell ref="H12:H15"/>
    <mergeCell ref="G12:G15"/>
    <mergeCell ref="F12:F15"/>
    <mergeCell ref="A16:A19"/>
    <mergeCell ref="C16:C19"/>
    <mergeCell ref="B16:B19"/>
    <mergeCell ref="Q20:Q22"/>
    <mergeCell ref="S20:S22"/>
    <mergeCell ref="Q23:Q25"/>
    <mergeCell ref="H23:H27"/>
    <mergeCell ref="G23:G27"/>
    <mergeCell ref="F23:F27"/>
    <mergeCell ref="E23:E27"/>
    <mergeCell ref="D23:D27"/>
    <mergeCell ref="C23:C27"/>
    <mergeCell ref="S23:S27"/>
    <mergeCell ref="H20:H22"/>
    <mergeCell ref="G20:G22"/>
    <mergeCell ref="F20:F22"/>
    <mergeCell ref="E20:E22"/>
    <mergeCell ref="D20:D22"/>
    <mergeCell ref="C20:C22"/>
    <mergeCell ref="B20:B22"/>
    <mergeCell ref="A20:A22"/>
    <mergeCell ref="B23:B27"/>
    <mergeCell ref="A23:A27"/>
    <mergeCell ref="D28:D30"/>
    <mergeCell ref="C28:C30"/>
    <mergeCell ref="B28:B30"/>
    <mergeCell ref="D31:D39"/>
    <mergeCell ref="C31:C39"/>
    <mergeCell ref="B31:B39"/>
    <mergeCell ref="A31:A39"/>
    <mergeCell ref="A28:A30"/>
    <mergeCell ref="A59:A61"/>
    <mergeCell ref="Q59:Q61"/>
    <mergeCell ref="S59:S61"/>
    <mergeCell ref="B62:B66"/>
    <mergeCell ref="A62:A66"/>
    <mergeCell ref="H62:H66"/>
    <mergeCell ref="G62:G66"/>
    <mergeCell ref="F62:F66"/>
    <mergeCell ref="E62:E66"/>
    <mergeCell ref="D62:D66"/>
    <mergeCell ref="C62:C66"/>
    <mergeCell ref="Q62:Q66"/>
    <mergeCell ref="S62:S66"/>
    <mergeCell ref="Q53:Q58"/>
    <mergeCell ref="S53:S58"/>
    <mergeCell ref="H59:H61"/>
    <mergeCell ref="G59:G61"/>
    <mergeCell ref="F59:F61"/>
    <mergeCell ref="E59:E61"/>
    <mergeCell ref="D59:D61"/>
    <mergeCell ref="C59:C61"/>
    <mergeCell ref="S93:S96"/>
    <mergeCell ref="A97:A102"/>
    <mergeCell ref="B97:B102"/>
    <mergeCell ref="C97:C102"/>
    <mergeCell ref="D97:D102"/>
    <mergeCell ref="E97:E102"/>
    <mergeCell ref="F97:F102"/>
    <mergeCell ref="G97:G102"/>
    <mergeCell ref="H97:H102"/>
    <mergeCell ref="Q97:Q102"/>
    <mergeCell ref="S97:S102"/>
    <mergeCell ref="B93:B96"/>
    <mergeCell ref="C93:C96"/>
    <mergeCell ref="D93:D96"/>
    <mergeCell ref="E93:E96"/>
    <mergeCell ref="F93:F96"/>
    <mergeCell ref="G93:G96"/>
    <mergeCell ref="H93:H96"/>
    <mergeCell ref="A93:A96"/>
    <mergeCell ref="Q93:Q96"/>
    <mergeCell ref="S126:S131"/>
    <mergeCell ref="H126:H131"/>
    <mergeCell ref="G126:G131"/>
    <mergeCell ref="F126:F131"/>
    <mergeCell ref="E126:E131"/>
    <mergeCell ref="D126:D131"/>
    <mergeCell ref="C126:C131"/>
    <mergeCell ref="B126:B131"/>
    <mergeCell ref="A126:A131"/>
    <mergeCell ref="Q126:Q131"/>
    <mergeCell ref="A107:A108"/>
    <mergeCell ref="Q107:Q108"/>
    <mergeCell ref="S107:S108"/>
    <mergeCell ref="S103:S106"/>
    <mergeCell ref="H107:H108"/>
    <mergeCell ref="G107:G108"/>
    <mergeCell ref="F107:F108"/>
    <mergeCell ref="E107:E108"/>
    <mergeCell ref="D107:D108"/>
    <mergeCell ref="C107:C108"/>
    <mergeCell ref="B107:B108"/>
    <mergeCell ref="Q103:Q106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S109:S122"/>
    <mergeCell ref="Q123:Q125"/>
    <mergeCell ref="S132:S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Q137:Q140"/>
    <mergeCell ref="S137:S140"/>
    <mergeCell ref="A132:A136"/>
    <mergeCell ref="B132:B136"/>
    <mergeCell ref="C132:C136"/>
    <mergeCell ref="D132:D136"/>
    <mergeCell ref="E132:E136"/>
    <mergeCell ref="F132:F136"/>
    <mergeCell ref="G132:G136"/>
    <mergeCell ref="H132:H136"/>
    <mergeCell ref="Q132:Q136"/>
    <mergeCell ref="S141:S144"/>
    <mergeCell ref="H145:H155"/>
    <mergeCell ref="A145:A155"/>
    <mergeCell ref="B145:B155"/>
    <mergeCell ref="C145:C155"/>
    <mergeCell ref="D145:D155"/>
    <mergeCell ref="E145:E155"/>
    <mergeCell ref="F145:F155"/>
    <mergeCell ref="G145:G155"/>
    <mergeCell ref="Q145:Q155"/>
    <mergeCell ref="S145:S155"/>
    <mergeCell ref="D141:D144"/>
    <mergeCell ref="E141:E144"/>
    <mergeCell ref="F141:F144"/>
    <mergeCell ref="G141:G144"/>
    <mergeCell ref="H141:H144"/>
    <mergeCell ref="A141:A144"/>
    <mergeCell ref="B141:B144"/>
    <mergeCell ref="C141:C144"/>
    <mergeCell ref="Q141:Q144"/>
    <mergeCell ref="S156:S161"/>
    <mergeCell ref="D162:D164"/>
    <mergeCell ref="E162:E164"/>
    <mergeCell ref="F162:F164"/>
    <mergeCell ref="G162:G164"/>
    <mergeCell ref="H162:H164"/>
    <mergeCell ref="A162:A164"/>
    <mergeCell ref="B162:B164"/>
    <mergeCell ref="C162:C164"/>
    <mergeCell ref="Q162:Q164"/>
    <mergeCell ref="S162:S164"/>
    <mergeCell ref="A156:A161"/>
    <mergeCell ref="B156:B161"/>
    <mergeCell ref="C156:C161"/>
    <mergeCell ref="D156:D161"/>
    <mergeCell ref="E156:E161"/>
    <mergeCell ref="F156:F161"/>
    <mergeCell ref="G156:G161"/>
    <mergeCell ref="H156:H161"/>
    <mergeCell ref="Q156:Q161"/>
    <mergeCell ref="S165:S169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Q170:Q173"/>
    <mergeCell ref="S170:S173"/>
    <mergeCell ref="Q165:Q169"/>
    <mergeCell ref="A165:A169"/>
    <mergeCell ref="B165:B169"/>
    <mergeCell ref="C165:C169"/>
    <mergeCell ref="D165:D169"/>
    <mergeCell ref="E165:E169"/>
    <mergeCell ref="F165:F169"/>
    <mergeCell ref="G165:G169"/>
    <mergeCell ref="H165:H169"/>
    <mergeCell ref="S174:S178"/>
    <mergeCell ref="A179:A182"/>
    <mergeCell ref="B179:B182"/>
    <mergeCell ref="C179:C182"/>
    <mergeCell ref="D179:D182"/>
    <mergeCell ref="E179:E182"/>
    <mergeCell ref="F179:F182"/>
    <mergeCell ref="G179:G182"/>
    <mergeCell ref="H179:H182"/>
    <mergeCell ref="Q179:Q182"/>
    <mergeCell ref="S179:S182"/>
    <mergeCell ref="A174:A178"/>
    <mergeCell ref="B174:B178"/>
    <mergeCell ref="C174:C178"/>
    <mergeCell ref="D174:D178"/>
    <mergeCell ref="E174:E178"/>
    <mergeCell ref="F174:F178"/>
    <mergeCell ref="G174:G178"/>
    <mergeCell ref="H174:H178"/>
    <mergeCell ref="Q174:Q178"/>
    <mergeCell ref="S193:S207"/>
    <mergeCell ref="C208:C212"/>
    <mergeCell ref="D208:D212"/>
    <mergeCell ref="E208:E212"/>
    <mergeCell ref="F208:F212"/>
    <mergeCell ref="G208:G212"/>
    <mergeCell ref="H208:H212"/>
    <mergeCell ref="G193:G207"/>
    <mergeCell ref="H193:H207"/>
    <mergeCell ref="F193:F207"/>
    <mergeCell ref="S183:S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Q188:Q192"/>
    <mergeCell ref="S188:S19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Q183:Q187"/>
    <mergeCell ref="A193:A207"/>
    <mergeCell ref="B193:B207"/>
    <mergeCell ref="C193:C207"/>
    <mergeCell ref="D193:D207"/>
    <mergeCell ref="E193:E207"/>
    <mergeCell ref="A284:A288"/>
    <mergeCell ref="B284:B288"/>
    <mergeCell ref="C284:C288"/>
    <mergeCell ref="D284:D288"/>
    <mergeCell ref="E284:E288"/>
    <mergeCell ref="F284:F288"/>
    <mergeCell ref="G284:G288"/>
    <mergeCell ref="H284:H288"/>
    <mergeCell ref="A229:A232"/>
    <mergeCell ref="B229:B232"/>
    <mergeCell ref="C229:C232"/>
    <mergeCell ref="D229:D232"/>
    <mergeCell ref="H229:H232"/>
    <mergeCell ref="G229:G232"/>
    <mergeCell ref="F229:F232"/>
    <mergeCell ref="E229:E232"/>
    <mergeCell ref="A289:A293"/>
    <mergeCell ref="B289:B293"/>
    <mergeCell ref="C289:C293"/>
    <mergeCell ref="D289:D293"/>
    <mergeCell ref="E289:E293"/>
    <mergeCell ref="F289:F293"/>
    <mergeCell ref="G289:G293"/>
    <mergeCell ref="H289:H293"/>
    <mergeCell ref="Q289:Q293"/>
    <mergeCell ref="S298:S305"/>
    <mergeCell ref="Q306:Q311"/>
    <mergeCell ref="A306:A311"/>
    <mergeCell ref="B306:B311"/>
    <mergeCell ref="C306:C311"/>
    <mergeCell ref="D306:D311"/>
    <mergeCell ref="E306:E311"/>
    <mergeCell ref="F306:F311"/>
    <mergeCell ref="G306:G311"/>
    <mergeCell ref="H306:H311"/>
    <mergeCell ref="S306:S311"/>
    <mergeCell ref="D298:D305"/>
    <mergeCell ref="E298:E305"/>
    <mergeCell ref="F298:F305"/>
    <mergeCell ref="G298:G305"/>
    <mergeCell ref="H298:H305"/>
    <mergeCell ref="A298:A305"/>
    <mergeCell ref="B298:B305"/>
    <mergeCell ref="C298:C305"/>
    <mergeCell ref="Q298:Q305"/>
    <mergeCell ref="S312:S316"/>
    <mergeCell ref="E317:E321"/>
    <mergeCell ref="F317:F321"/>
    <mergeCell ref="G317:G321"/>
    <mergeCell ref="H317:H321"/>
    <mergeCell ref="D317:D321"/>
    <mergeCell ref="A317:A321"/>
    <mergeCell ref="B317:B321"/>
    <mergeCell ref="C317:C321"/>
    <mergeCell ref="Q317:Q321"/>
    <mergeCell ref="S317:S321"/>
    <mergeCell ref="Q312:Q316"/>
    <mergeCell ref="A312:A316"/>
    <mergeCell ref="B312:B316"/>
    <mergeCell ref="C312:C316"/>
    <mergeCell ref="D312:D316"/>
    <mergeCell ref="E312:E316"/>
    <mergeCell ref="F312:F316"/>
    <mergeCell ref="G312:G316"/>
    <mergeCell ref="H312:H316"/>
    <mergeCell ref="S322:S324"/>
    <mergeCell ref="A325:A332"/>
    <mergeCell ref="B325:B332"/>
    <mergeCell ref="C325:C332"/>
    <mergeCell ref="D325:D332"/>
    <mergeCell ref="E325:E332"/>
    <mergeCell ref="F325:F332"/>
    <mergeCell ref="G325:G332"/>
    <mergeCell ref="H325:H332"/>
    <mergeCell ref="Q325:Q332"/>
    <mergeCell ref="S325:S332"/>
    <mergeCell ref="A322:A324"/>
    <mergeCell ref="B322:B324"/>
    <mergeCell ref="C322:C324"/>
    <mergeCell ref="D322:D324"/>
    <mergeCell ref="E322:E324"/>
    <mergeCell ref="F322:F324"/>
    <mergeCell ref="G322:G324"/>
    <mergeCell ref="H322:H324"/>
    <mergeCell ref="Q322:Q324"/>
    <mergeCell ref="S333:S339"/>
    <mergeCell ref="D340:D344"/>
    <mergeCell ref="E340:E344"/>
    <mergeCell ref="F340:F344"/>
    <mergeCell ref="G340:G344"/>
    <mergeCell ref="H340:H344"/>
    <mergeCell ref="A340:A344"/>
    <mergeCell ref="B340:B344"/>
    <mergeCell ref="C340:C344"/>
    <mergeCell ref="Q340:Q344"/>
    <mergeCell ref="S340:S344"/>
    <mergeCell ref="F333:F339"/>
    <mergeCell ref="G333:G339"/>
    <mergeCell ref="H333:H339"/>
    <mergeCell ref="A333:A339"/>
    <mergeCell ref="B333:B339"/>
    <mergeCell ref="C333:C339"/>
    <mergeCell ref="D333:D339"/>
    <mergeCell ref="E333:E339"/>
    <mergeCell ref="Q333:Q339"/>
    <mergeCell ref="Q499:Q500"/>
    <mergeCell ref="S499:S500"/>
    <mergeCell ref="E499:E500"/>
    <mergeCell ref="F499:F500"/>
    <mergeCell ref="G499:G500"/>
    <mergeCell ref="H499:H500"/>
    <mergeCell ref="B499:B500"/>
    <mergeCell ref="C499:C500"/>
    <mergeCell ref="D499:D500"/>
    <mergeCell ref="L501:L502"/>
    <mergeCell ref="H501:H504"/>
    <mergeCell ref="B505:B509"/>
    <mergeCell ref="S501:S504"/>
    <mergeCell ref="B501:B504"/>
    <mergeCell ref="C501:C504"/>
    <mergeCell ref="D501:D504"/>
    <mergeCell ref="E501:E504"/>
    <mergeCell ref="F501:F504"/>
    <mergeCell ref="G501:G504"/>
    <mergeCell ref="Q505:Q509"/>
    <mergeCell ref="S505:S509"/>
    <mergeCell ref="H505:H509"/>
    <mergeCell ref="G505:G509"/>
    <mergeCell ref="F505:F509"/>
    <mergeCell ref="E505:E509"/>
    <mergeCell ref="D505:D509"/>
    <mergeCell ref="C505:C509"/>
    <mergeCell ref="E475:E481"/>
    <mergeCell ref="F475:F481"/>
    <mergeCell ref="G475:G481"/>
    <mergeCell ref="H475:H481"/>
    <mergeCell ref="H482:H483"/>
    <mergeCell ref="G482:G483"/>
    <mergeCell ref="D482:D483"/>
    <mergeCell ref="E482:E483"/>
    <mergeCell ref="F482:F483"/>
    <mergeCell ref="C482:C483"/>
    <mergeCell ref="B482:B483"/>
    <mergeCell ref="S482:S483"/>
    <mergeCell ref="H484:H487"/>
    <mergeCell ref="B484:B487"/>
    <mergeCell ref="C484:C487"/>
    <mergeCell ref="D484:D487"/>
    <mergeCell ref="E484:E487"/>
    <mergeCell ref="F484:F487"/>
    <mergeCell ref="G484:G487"/>
    <mergeCell ref="S484:S487"/>
    <mergeCell ref="Q484:Q487"/>
    <mergeCell ref="S475:S481"/>
    <mergeCell ref="A467:A470"/>
    <mergeCell ref="A471:A474"/>
    <mergeCell ref="A475:A481"/>
    <mergeCell ref="A482:A483"/>
    <mergeCell ref="A484:A487"/>
    <mergeCell ref="A488:A492"/>
    <mergeCell ref="A493:A498"/>
    <mergeCell ref="A499:A500"/>
    <mergeCell ref="A501:A504"/>
    <mergeCell ref="S467:S470"/>
    <mergeCell ref="H471:H474"/>
    <mergeCell ref="S471:S474"/>
    <mergeCell ref="Q471:Q474"/>
    <mergeCell ref="B471:B474"/>
    <mergeCell ref="C471:C474"/>
    <mergeCell ref="D471:D474"/>
    <mergeCell ref="E471:E474"/>
    <mergeCell ref="F471:F474"/>
    <mergeCell ref="G471:G474"/>
    <mergeCell ref="H467:H470"/>
    <mergeCell ref="B467:B470"/>
    <mergeCell ref="C467:C470"/>
    <mergeCell ref="D467:D470"/>
    <mergeCell ref="E467:E470"/>
    <mergeCell ref="F467:F470"/>
    <mergeCell ref="G467:G470"/>
    <mergeCell ref="Q467:Q470"/>
    <mergeCell ref="Q476:Q481"/>
    <mergeCell ref="B475:B481"/>
    <mergeCell ref="C475:C481"/>
    <mergeCell ref="D475:D481"/>
    <mergeCell ref="Q482:Q483"/>
    <mergeCell ref="A505:A509"/>
    <mergeCell ref="A510:A513"/>
    <mergeCell ref="Q501:Q504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Q514:Q517"/>
    <mergeCell ref="B488:B492"/>
    <mergeCell ref="S488:S492"/>
    <mergeCell ref="Q488:Q492"/>
    <mergeCell ref="H493:H498"/>
    <mergeCell ref="S493:S498"/>
    <mergeCell ref="P493:P498"/>
    <mergeCell ref="Q493:Q498"/>
    <mergeCell ref="G493:G498"/>
    <mergeCell ref="D493:D498"/>
    <mergeCell ref="E493:E498"/>
    <mergeCell ref="F493:F498"/>
    <mergeCell ref="B493:B498"/>
    <mergeCell ref="C493:C498"/>
    <mergeCell ref="H488:H492"/>
    <mergeCell ref="G488:G492"/>
    <mergeCell ref="C488:C492"/>
    <mergeCell ref="D488:D492"/>
    <mergeCell ref="E488:E492"/>
    <mergeCell ref="F488:F492"/>
    <mergeCell ref="P499:P500"/>
    <mergeCell ref="Q529:Q533"/>
    <mergeCell ref="S529:S533"/>
    <mergeCell ref="A524:A528"/>
    <mergeCell ref="B524:B528"/>
    <mergeCell ref="C524:C528"/>
    <mergeCell ref="D524:D528"/>
    <mergeCell ref="E524:E528"/>
    <mergeCell ref="F524:F528"/>
    <mergeCell ref="G524:G528"/>
    <mergeCell ref="H524:H528"/>
    <mergeCell ref="Q524:Q528"/>
    <mergeCell ref="S514:S517"/>
    <mergeCell ref="A518:A523"/>
    <mergeCell ref="B518:B523"/>
    <mergeCell ref="C518:C523"/>
    <mergeCell ref="D518:D523"/>
    <mergeCell ref="E518:E523"/>
    <mergeCell ref="F518:F523"/>
    <mergeCell ref="G518:G523"/>
    <mergeCell ref="H518:H523"/>
    <mergeCell ref="Q518:Q523"/>
    <mergeCell ref="S518:S523"/>
    <mergeCell ref="Q284:Q288"/>
    <mergeCell ref="Q229:Q232"/>
    <mergeCell ref="Q193:Q207"/>
    <mergeCell ref="S534:S538"/>
    <mergeCell ref="A539:A545"/>
    <mergeCell ref="B539:B545"/>
    <mergeCell ref="C539:C545"/>
    <mergeCell ref="D539:D545"/>
    <mergeCell ref="E539:E545"/>
    <mergeCell ref="F539:F545"/>
    <mergeCell ref="G539:G545"/>
    <mergeCell ref="H539:H545"/>
    <mergeCell ref="Q539:Q545"/>
    <mergeCell ref="S539:S545"/>
    <mergeCell ref="F534:F538"/>
    <mergeCell ref="G534:G538"/>
    <mergeCell ref="H534:H538"/>
    <mergeCell ref="B534:B538"/>
    <mergeCell ref="C534:C538"/>
    <mergeCell ref="D534:D538"/>
    <mergeCell ref="E534:E538"/>
    <mergeCell ref="A534:A538"/>
    <mergeCell ref="Q534:Q538"/>
    <mergeCell ref="S524:S528"/>
    <mergeCell ref="A529:A533"/>
    <mergeCell ref="B529:B533"/>
    <mergeCell ref="C529:C533"/>
    <mergeCell ref="D529:D533"/>
    <mergeCell ref="E529:E533"/>
    <mergeCell ref="F529:F533"/>
    <mergeCell ref="G529:G533"/>
    <mergeCell ref="H529:H533"/>
    <mergeCell ref="B550:B552"/>
    <mergeCell ref="C550:C552"/>
    <mergeCell ref="D550:D552"/>
    <mergeCell ref="E550:E552"/>
    <mergeCell ref="F550:F552"/>
    <mergeCell ref="G550:G552"/>
    <mergeCell ref="H550:H552"/>
    <mergeCell ref="H553:H555"/>
    <mergeCell ref="H556:H559"/>
    <mergeCell ref="H560:H561"/>
    <mergeCell ref="H562:H564"/>
    <mergeCell ref="H565:H567"/>
    <mergeCell ref="H568:H572"/>
    <mergeCell ref="H573:H577"/>
    <mergeCell ref="H578:H579"/>
    <mergeCell ref="H580:H582"/>
    <mergeCell ref="H584:H588"/>
    <mergeCell ref="G565:G567"/>
    <mergeCell ref="G568:G572"/>
    <mergeCell ref="F568:F572"/>
    <mergeCell ref="E568:E572"/>
    <mergeCell ref="D568:D572"/>
    <mergeCell ref="C568:C572"/>
    <mergeCell ref="B568:B572"/>
    <mergeCell ref="B573:B577"/>
    <mergeCell ref="C573:C577"/>
    <mergeCell ref="D573:D577"/>
    <mergeCell ref="E573:E577"/>
    <mergeCell ref="F573:F577"/>
    <mergeCell ref="G573:G577"/>
    <mergeCell ref="G578:G579"/>
    <mergeCell ref="F578:F579"/>
    <mergeCell ref="H589:H595"/>
    <mergeCell ref="H596:H598"/>
    <mergeCell ref="H599:H600"/>
    <mergeCell ref="H601:H604"/>
    <mergeCell ref="H605:H608"/>
    <mergeCell ref="H609:H613"/>
    <mergeCell ref="H614:H619"/>
    <mergeCell ref="H620:H625"/>
    <mergeCell ref="H626:H629"/>
    <mergeCell ref="H630:H634"/>
    <mergeCell ref="H635:H636"/>
    <mergeCell ref="G635:G636"/>
    <mergeCell ref="G630:G634"/>
    <mergeCell ref="G626:G629"/>
    <mergeCell ref="G620:G625"/>
    <mergeCell ref="G614:G619"/>
    <mergeCell ref="G609:G613"/>
    <mergeCell ref="G605:G608"/>
    <mergeCell ref="F605:F608"/>
    <mergeCell ref="E605:E608"/>
    <mergeCell ref="D605:D608"/>
    <mergeCell ref="C605:C608"/>
    <mergeCell ref="B605:B608"/>
    <mergeCell ref="D609:D613"/>
    <mergeCell ref="E609:E613"/>
    <mergeCell ref="F609:F613"/>
    <mergeCell ref="F614:F619"/>
    <mergeCell ref="F620:F625"/>
    <mergeCell ref="F626:F629"/>
    <mergeCell ref="F630:F634"/>
    <mergeCell ref="F635:F636"/>
    <mergeCell ref="E635:E636"/>
    <mergeCell ref="E630:E634"/>
    <mergeCell ref="E626:E629"/>
    <mergeCell ref="E620:E625"/>
    <mergeCell ref="E614:E619"/>
    <mergeCell ref="D614:D619"/>
    <mergeCell ref="D620:D625"/>
    <mergeCell ref="D626:D629"/>
    <mergeCell ref="D630:D634"/>
    <mergeCell ref="D635:D636"/>
    <mergeCell ref="C635:C636"/>
    <mergeCell ref="B635:B636"/>
    <mergeCell ref="B630:B634"/>
    <mergeCell ref="C630:C634"/>
    <mergeCell ref="C626:C629"/>
    <mergeCell ref="B626:B629"/>
    <mergeCell ref="B620:B625"/>
    <mergeCell ref="C620:C625"/>
    <mergeCell ref="C614:C619"/>
    <mergeCell ref="B614:B619"/>
    <mergeCell ref="B609:B613"/>
    <mergeCell ref="C609:C613"/>
    <mergeCell ref="B553:B555"/>
    <mergeCell ref="C553:C555"/>
    <mergeCell ref="D553:D555"/>
    <mergeCell ref="E553:E555"/>
    <mergeCell ref="F553:F555"/>
    <mergeCell ref="G553:G555"/>
    <mergeCell ref="G556:G559"/>
    <mergeCell ref="F556:F559"/>
    <mergeCell ref="E556:E559"/>
    <mergeCell ref="D556:D559"/>
    <mergeCell ref="C556:C559"/>
    <mergeCell ref="B556:B559"/>
    <mergeCell ref="B560:B561"/>
    <mergeCell ref="C560:C561"/>
    <mergeCell ref="D560:D561"/>
    <mergeCell ref="E560:E561"/>
    <mergeCell ref="F560:F561"/>
    <mergeCell ref="G560:G561"/>
    <mergeCell ref="G562:G564"/>
    <mergeCell ref="F562:F564"/>
    <mergeCell ref="E562:E564"/>
    <mergeCell ref="D562:D564"/>
    <mergeCell ref="C562:C564"/>
    <mergeCell ref="B562:B564"/>
    <mergeCell ref="B565:B567"/>
    <mergeCell ref="C565:C567"/>
    <mergeCell ref="D565:D567"/>
    <mergeCell ref="E565:E567"/>
    <mergeCell ref="F565:F567"/>
    <mergeCell ref="E578:E579"/>
    <mergeCell ref="D578:D579"/>
    <mergeCell ref="C578:C579"/>
    <mergeCell ref="B578:B579"/>
    <mergeCell ref="B580:B582"/>
    <mergeCell ref="C580:C582"/>
    <mergeCell ref="D580:D582"/>
    <mergeCell ref="E580:E582"/>
    <mergeCell ref="F580:F582"/>
    <mergeCell ref="G580:G582"/>
    <mergeCell ref="B584:B588"/>
    <mergeCell ref="C584:C588"/>
    <mergeCell ref="D584:D588"/>
    <mergeCell ref="E584:E588"/>
    <mergeCell ref="F584:F588"/>
    <mergeCell ref="G584:G588"/>
    <mergeCell ref="G589:G595"/>
    <mergeCell ref="F589:F595"/>
    <mergeCell ref="E589:E595"/>
    <mergeCell ref="D589:D595"/>
    <mergeCell ref="C589:C595"/>
    <mergeCell ref="B589:B595"/>
    <mergeCell ref="B596:B598"/>
    <mergeCell ref="C596:C598"/>
    <mergeCell ref="D596:D598"/>
    <mergeCell ref="E596:E598"/>
    <mergeCell ref="B599:B600"/>
    <mergeCell ref="C599:C600"/>
    <mergeCell ref="D599:D600"/>
    <mergeCell ref="E599:E600"/>
    <mergeCell ref="F599:F600"/>
    <mergeCell ref="F596:F598"/>
    <mergeCell ref="G596:G598"/>
    <mergeCell ref="G599:G600"/>
    <mergeCell ref="G601:G604"/>
    <mergeCell ref="F601:F604"/>
    <mergeCell ref="E601:E604"/>
    <mergeCell ref="D601:D604"/>
    <mergeCell ref="C601:C604"/>
    <mergeCell ref="B601:B604"/>
    <mergeCell ref="A614:A619"/>
    <mergeCell ref="A620:A625"/>
    <mergeCell ref="A626:A629"/>
    <mergeCell ref="A630:A634"/>
    <mergeCell ref="A635:A636"/>
    <mergeCell ref="A550:A552"/>
    <mergeCell ref="A553:A555"/>
    <mergeCell ref="A556:A559"/>
    <mergeCell ref="A560:A561"/>
    <mergeCell ref="A562:A564"/>
    <mergeCell ref="A565:A567"/>
    <mergeCell ref="A568:A572"/>
    <mergeCell ref="A573:A577"/>
    <mergeCell ref="A578:A579"/>
    <mergeCell ref="A580:A582"/>
    <mergeCell ref="A584:A588"/>
    <mergeCell ref="A589:A595"/>
    <mergeCell ref="A596:A598"/>
    <mergeCell ref="A599:A600"/>
    <mergeCell ref="A601:A604"/>
    <mergeCell ref="A605:A608"/>
    <mergeCell ref="A609:A613"/>
  </mergeCells>
  <phoneticPr fontId="1" type="noConversion"/>
  <hyperlinks>
    <hyperlink ref="E4" r:id="rId1" xr:uid="{00000000-0004-0000-0200-000000000000}"/>
    <hyperlink ref="E12" r:id="rId2" xr:uid="{00000000-0004-0000-0200-000001000000}"/>
    <hyperlink ref="E16" r:id="rId3" xr:uid="{00000000-0004-0000-0200-000002000000}"/>
    <hyperlink ref="E20" r:id="rId4" xr:uid="{00000000-0004-0000-0200-000003000000}"/>
    <hyperlink ref="E23" r:id="rId5" xr:uid="{00000000-0004-0000-0200-000004000000}"/>
    <hyperlink ref="E31" r:id="rId6" xr:uid="{00000000-0004-0000-0200-000005000000}"/>
    <hyperlink ref="E40" r:id="rId7" xr:uid="{00000000-0004-0000-0200-000006000000}"/>
    <hyperlink ref="E45" r:id="rId8" xr:uid="{00000000-0004-0000-0200-000007000000}"/>
    <hyperlink ref="E49" r:id="rId9" xr:uid="{00000000-0004-0000-0200-000008000000}"/>
    <hyperlink ref="E53" r:id="rId10" xr:uid="{00000000-0004-0000-0200-000009000000}"/>
    <hyperlink ref="E59" r:id="rId11" xr:uid="{00000000-0004-0000-0200-00000A000000}"/>
    <hyperlink ref="E62" r:id="rId12" xr:uid="{00000000-0004-0000-0200-00000B000000}"/>
    <hyperlink ref="E67" r:id="rId13" xr:uid="{00000000-0004-0000-0200-00000C000000}"/>
    <hyperlink ref="E72" r:id="rId14" xr:uid="{00000000-0004-0000-0200-00000D000000}"/>
    <hyperlink ref="E81" r:id="rId15" xr:uid="{00000000-0004-0000-0200-00000E000000}"/>
    <hyperlink ref="E85" r:id="rId16" xr:uid="{00000000-0004-0000-0200-00000F000000}"/>
    <hyperlink ref="E89" r:id="rId17" xr:uid="{00000000-0004-0000-0200-000010000000}"/>
    <hyperlink ref="E97" r:id="rId18" xr:uid="{00000000-0004-0000-0200-000011000000}"/>
    <hyperlink ref="E103" r:id="rId19" xr:uid="{00000000-0004-0000-0200-000012000000}"/>
    <hyperlink ref="E107" r:id="rId20" xr:uid="{00000000-0004-0000-0200-000013000000}"/>
    <hyperlink ref="E109" r:id="rId21" xr:uid="{00000000-0004-0000-0200-000014000000}"/>
    <hyperlink ref="E123" r:id="rId22" xr:uid="{00000000-0004-0000-0200-000015000000}"/>
    <hyperlink ref="E126" r:id="rId23" xr:uid="{00000000-0004-0000-0200-000016000000}"/>
    <hyperlink ref="E132" r:id="rId24" xr:uid="{00000000-0004-0000-0200-000017000000}"/>
    <hyperlink ref="E137" r:id="rId25" xr:uid="{00000000-0004-0000-0200-000018000000}"/>
    <hyperlink ref="E141" r:id="rId26" xr:uid="{00000000-0004-0000-0200-000019000000}"/>
    <hyperlink ref="E145" r:id="rId27" xr:uid="{00000000-0004-0000-0200-00001A000000}"/>
    <hyperlink ref="E156" r:id="rId28" xr:uid="{00000000-0004-0000-0200-00001B000000}"/>
    <hyperlink ref="E162" r:id="rId29" xr:uid="{00000000-0004-0000-0200-00001C000000}"/>
    <hyperlink ref="E165" r:id="rId30" xr:uid="{00000000-0004-0000-0200-00001D000000}"/>
    <hyperlink ref="E170" r:id="rId31" xr:uid="{00000000-0004-0000-0200-00001E000000}"/>
    <hyperlink ref="E174" r:id="rId32" xr:uid="{00000000-0004-0000-0200-00001F000000}"/>
    <hyperlink ref="E179" r:id="rId33" xr:uid="{00000000-0004-0000-0200-000020000000}"/>
    <hyperlink ref="E183" r:id="rId34" xr:uid="{00000000-0004-0000-0200-000021000000}"/>
    <hyperlink ref="E188" r:id="rId35" xr:uid="{00000000-0004-0000-0200-000022000000}"/>
    <hyperlink ref="E208" r:id="rId36" xr:uid="{00000000-0004-0000-0200-000023000000}"/>
    <hyperlink ref="E213" r:id="rId37" xr:uid="{00000000-0004-0000-0200-000024000000}"/>
    <hyperlink ref="E223" r:id="rId38" xr:uid="{00000000-0004-0000-0200-000025000000}"/>
    <hyperlink ref="E229" r:id="rId39" xr:uid="{00000000-0004-0000-0200-000026000000}"/>
    <hyperlink ref="E233" r:id="rId40" xr:uid="{00000000-0004-0000-0200-000027000000}"/>
    <hyperlink ref="E237" r:id="rId41" xr:uid="{00000000-0004-0000-0200-000028000000}"/>
    <hyperlink ref="E241" r:id="rId42" xr:uid="{00000000-0004-0000-0200-000029000000}"/>
    <hyperlink ref="E243" r:id="rId43" xr:uid="{00000000-0004-0000-0200-00002A000000}"/>
    <hyperlink ref="E255" r:id="rId44" xr:uid="{00000000-0004-0000-0200-00002B000000}"/>
    <hyperlink ref="E260" r:id="rId45" xr:uid="{00000000-0004-0000-0200-00002C000000}"/>
    <hyperlink ref="E269" r:id="rId46" xr:uid="{00000000-0004-0000-0200-00002D000000}"/>
    <hyperlink ref="E273" r:id="rId47" xr:uid="{00000000-0004-0000-0200-00002E000000}"/>
    <hyperlink ref="E279" r:id="rId48" xr:uid="{00000000-0004-0000-0200-00002F000000}"/>
    <hyperlink ref="E284" r:id="rId49" xr:uid="{00000000-0004-0000-0200-000030000000}"/>
    <hyperlink ref="E289" r:id="rId50" xr:uid="{00000000-0004-0000-0200-000031000000}"/>
    <hyperlink ref="E294" r:id="rId51" xr:uid="{00000000-0004-0000-0200-000032000000}"/>
    <hyperlink ref="E298" r:id="rId52" xr:uid="{00000000-0004-0000-0200-000033000000}"/>
    <hyperlink ref="E306" r:id="rId53" xr:uid="{00000000-0004-0000-0200-000034000000}"/>
    <hyperlink ref="E312" r:id="rId54" xr:uid="{00000000-0004-0000-0200-000035000000}"/>
    <hyperlink ref="E317" r:id="rId55" xr:uid="{00000000-0004-0000-0200-000036000000}"/>
    <hyperlink ref="E322" r:id="rId56" xr:uid="{00000000-0004-0000-0200-000037000000}"/>
    <hyperlink ref="E325" r:id="rId57" xr:uid="{00000000-0004-0000-0200-000038000000}"/>
    <hyperlink ref="E333" r:id="rId58" xr:uid="{00000000-0004-0000-0200-000039000000}"/>
    <hyperlink ref="E340" r:id="rId59" xr:uid="{00000000-0004-0000-0200-00003A000000}"/>
    <hyperlink ref="E345" r:id="rId60" xr:uid="{00000000-0004-0000-0200-00003B000000}"/>
    <hyperlink ref="E350" r:id="rId61" xr:uid="{00000000-0004-0000-0200-00003C000000}"/>
    <hyperlink ref="E355" r:id="rId62" xr:uid="{00000000-0004-0000-0200-00003D000000}"/>
    <hyperlink ref="E360" r:id="rId63" xr:uid="{00000000-0004-0000-0200-00003E000000}"/>
    <hyperlink ref="E415" r:id="rId64" xr:uid="{00000000-0004-0000-0200-00003F000000}"/>
    <hyperlink ref="E418" r:id="rId65" xr:uid="{00000000-0004-0000-0200-000040000000}"/>
    <hyperlink ref="E423" r:id="rId66" xr:uid="{00000000-0004-0000-0200-000041000000}"/>
    <hyperlink ref="E428" r:id="rId67" xr:uid="{00000000-0004-0000-0200-000042000000}"/>
    <hyperlink ref="E431" r:id="rId68" xr:uid="{00000000-0004-0000-0200-000043000000}"/>
    <hyperlink ref="E435" r:id="rId69" xr:uid="{00000000-0004-0000-0200-000044000000}"/>
    <hyperlink ref="E437" r:id="rId70" xr:uid="{00000000-0004-0000-0200-000045000000}"/>
    <hyperlink ref="E443" r:id="rId71" xr:uid="{00000000-0004-0000-0200-000046000000}"/>
    <hyperlink ref="E445" r:id="rId72" xr:uid="{00000000-0004-0000-0200-000047000000}"/>
    <hyperlink ref="E450" r:id="rId73" xr:uid="{00000000-0004-0000-0200-000048000000}"/>
    <hyperlink ref="E454" r:id="rId74" xr:uid="{00000000-0004-0000-0200-000049000000}"/>
    <hyperlink ref="E460" r:id="rId75" xr:uid="{00000000-0004-0000-0200-00004A000000}"/>
    <hyperlink ref="E467" r:id="rId76" xr:uid="{00000000-0004-0000-0200-00004B000000}"/>
    <hyperlink ref="E471" r:id="rId77" xr:uid="{00000000-0004-0000-0200-00004C000000}"/>
    <hyperlink ref="E475" r:id="rId78" xr:uid="{00000000-0004-0000-0200-00004D000000}"/>
    <hyperlink ref="E482" r:id="rId79" xr:uid="{00000000-0004-0000-0200-00004E000000}"/>
    <hyperlink ref="E484" r:id="rId80" xr:uid="{00000000-0004-0000-0200-00004F000000}"/>
    <hyperlink ref="E488" r:id="rId81" xr:uid="{00000000-0004-0000-0200-000050000000}"/>
    <hyperlink ref="E493" r:id="rId82" xr:uid="{00000000-0004-0000-0200-000051000000}"/>
    <hyperlink ref="E499" r:id="rId83" xr:uid="{00000000-0004-0000-0200-000052000000}"/>
    <hyperlink ref="E501" r:id="rId84" xr:uid="{00000000-0004-0000-0200-000053000000}"/>
    <hyperlink ref="E505" r:id="rId85" xr:uid="{00000000-0004-0000-0200-000054000000}"/>
    <hyperlink ref="E510" r:id="rId86" xr:uid="{00000000-0004-0000-0200-000055000000}"/>
    <hyperlink ref="E514" r:id="rId87" xr:uid="{00000000-0004-0000-0200-000056000000}"/>
    <hyperlink ref="E518" r:id="rId88" xr:uid="{00000000-0004-0000-0200-000057000000}"/>
    <hyperlink ref="E524" r:id="rId89" xr:uid="{00000000-0004-0000-0200-000058000000}"/>
    <hyperlink ref="E529" r:id="rId90" xr:uid="{00000000-0004-0000-0200-000059000000}"/>
    <hyperlink ref="E534" r:id="rId91" xr:uid="{00000000-0004-0000-0200-00005A000000}"/>
    <hyperlink ref="E546" r:id="rId92" xr:uid="{00000000-0004-0000-0200-00005B000000}"/>
    <hyperlink ref="E550" r:id="rId93" xr:uid="{00000000-0004-0000-0200-00005C000000}"/>
    <hyperlink ref="E553" r:id="rId94" xr:uid="{00000000-0004-0000-0200-00005D000000}"/>
    <hyperlink ref="E556" r:id="rId95" xr:uid="{00000000-0004-0000-0200-00005E000000}"/>
    <hyperlink ref="E560" r:id="rId96" xr:uid="{00000000-0004-0000-0200-00005F000000}"/>
    <hyperlink ref="E562" r:id="rId97" xr:uid="{00000000-0004-0000-0200-000060000000}"/>
    <hyperlink ref="E565" r:id="rId98" xr:uid="{00000000-0004-0000-0200-000061000000}"/>
    <hyperlink ref="E568" r:id="rId99" xr:uid="{00000000-0004-0000-0200-000062000000}"/>
    <hyperlink ref="E573" r:id="rId100" xr:uid="{00000000-0004-0000-0200-000063000000}"/>
    <hyperlink ref="E578" r:id="rId101" xr:uid="{00000000-0004-0000-0200-000064000000}"/>
    <hyperlink ref="E580" r:id="rId102" xr:uid="{00000000-0004-0000-0200-000065000000}"/>
    <hyperlink ref="E583" r:id="rId103" xr:uid="{00000000-0004-0000-0200-000066000000}"/>
    <hyperlink ref="E584" r:id="rId104" xr:uid="{00000000-0004-0000-0200-000067000000}"/>
    <hyperlink ref="E589" r:id="rId105" xr:uid="{00000000-0004-0000-0200-000068000000}"/>
    <hyperlink ref="E596" r:id="rId106" xr:uid="{00000000-0004-0000-0200-000069000000}"/>
    <hyperlink ref="E599" r:id="rId107" xr:uid="{00000000-0004-0000-0200-00006A000000}"/>
    <hyperlink ref="E601" r:id="rId108" xr:uid="{00000000-0004-0000-0200-00006B000000}"/>
    <hyperlink ref="E605" r:id="rId109" xr:uid="{00000000-0004-0000-0200-00006C000000}"/>
    <hyperlink ref="E609" r:id="rId110" xr:uid="{00000000-0004-0000-0200-00006D000000}"/>
    <hyperlink ref="E614" r:id="rId111" xr:uid="{00000000-0004-0000-0200-00006E000000}"/>
    <hyperlink ref="E620" r:id="rId112" xr:uid="{00000000-0004-0000-0200-00006F000000}"/>
    <hyperlink ref="E626" r:id="rId113" xr:uid="{00000000-0004-0000-0200-000070000000}"/>
    <hyperlink ref="E630" r:id="rId114" xr:uid="{00000000-0004-0000-0200-000071000000}"/>
    <hyperlink ref="E635" r:id="rId115" xr:uid="{00000000-0004-0000-0200-000072000000}"/>
  </hyperlinks>
  <printOptions horizontalCentered="1"/>
  <pageMargins left="0" right="0" top="0.39370078740157483" bottom="0.39370078740157483" header="0.31496062992125984" footer="0.31496062992125984"/>
  <pageSetup paperSize="8" scale="70" orientation="landscape" r:id="rId11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5"/>
  <sheetViews>
    <sheetView topLeftCell="A133" workbookViewId="0">
      <selection activeCell="E181" sqref="E181:E184"/>
    </sheetView>
  </sheetViews>
  <sheetFormatPr defaultRowHeight="16.5"/>
  <cols>
    <col min="1" max="1" width="62.5" customWidth="1"/>
  </cols>
  <sheetData>
    <row r="1" spans="1:1">
      <c r="A1" s="104" t="s">
        <v>1271</v>
      </c>
    </row>
    <row r="2" spans="1:1">
      <c r="A2" s="104" t="s">
        <v>1272</v>
      </c>
    </row>
    <row r="3" spans="1:1">
      <c r="A3" s="104" t="s">
        <v>1273</v>
      </c>
    </row>
    <row r="4" spans="1:1">
      <c r="A4" s="104" t="s">
        <v>1274</v>
      </c>
    </row>
    <row r="5" spans="1:1">
      <c r="A5" s="122" t="s">
        <v>248</v>
      </c>
    </row>
    <row r="6" spans="1:1">
      <c r="A6" s="104" t="s">
        <v>717</v>
      </c>
    </row>
    <row r="7" spans="1:1">
      <c r="A7" s="104" t="s">
        <v>1315</v>
      </c>
    </row>
    <row r="8" spans="1:1">
      <c r="A8" s="122" t="s">
        <v>745</v>
      </c>
    </row>
    <row r="9" spans="1:1">
      <c r="A9" s="104" t="s">
        <v>928</v>
      </c>
    </row>
    <row r="10" spans="1:1">
      <c r="A10" s="104" t="s">
        <v>929</v>
      </c>
    </row>
    <row r="11" spans="1:1">
      <c r="A11" s="104" t="s">
        <v>1367</v>
      </c>
    </row>
    <row r="12" spans="1:1">
      <c r="A12" s="104" t="s">
        <v>1368</v>
      </c>
    </row>
    <row r="13" spans="1:1">
      <c r="A13" s="104" t="s">
        <v>1369</v>
      </c>
    </row>
    <row r="14" spans="1:1">
      <c r="A14" s="122" t="s">
        <v>927</v>
      </c>
    </row>
    <row r="15" spans="1:1">
      <c r="A15" s="122" t="s">
        <v>918</v>
      </c>
    </row>
    <row r="16" spans="1:1">
      <c r="A16" s="122" t="s">
        <v>930</v>
      </c>
    </row>
    <row r="17" spans="1:1">
      <c r="A17" s="122" t="s">
        <v>1056</v>
      </c>
    </row>
    <row r="18" spans="1:1">
      <c r="A18" s="122" t="s">
        <v>1424</v>
      </c>
    </row>
    <row r="19" spans="1:1">
      <c r="A19" s="104" t="s">
        <v>982</v>
      </c>
    </row>
    <row r="20" spans="1:1">
      <c r="A20" s="122" t="s">
        <v>1438</v>
      </c>
    </row>
    <row r="21" spans="1:1">
      <c r="A21" s="104" t="s">
        <v>1439</v>
      </c>
    </row>
    <row r="22" spans="1:1">
      <c r="A22" s="104" t="s">
        <v>1457</v>
      </c>
    </row>
    <row r="23" spans="1:1">
      <c r="A23" s="110" t="s">
        <v>1484</v>
      </c>
    </row>
    <row r="24" spans="1:1">
      <c r="A24" s="104" t="s">
        <v>1476</v>
      </c>
    </row>
    <row r="25" spans="1:1">
      <c r="A25" s="104" t="s">
        <v>1477</v>
      </c>
    </row>
    <row r="26" spans="1:1">
      <c r="A26" s="104" t="s">
        <v>1478</v>
      </c>
    </row>
    <row r="27" spans="1:1">
      <c r="A27" s="110" t="s">
        <v>1479</v>
      </c>
    </row>
    <row r="28" spans="1:1">
      <c r="A28" s="110" t="s">
        <v>1480</v>
      </c>
    </row>
    <row r="29" spans="1:1">
      <c r="A29" s="123" t="s">
        <v>3361</v>
      </c>
    </row>
    <row r="30" spans="1:1">
      <c r="A30" s="104" t="s">
        <v>708</v>
      </c>
    </row>
    <row r="31" spans="1:1">
      <c r="A31" s="104" t="s">
        <v>1498</v>
      </c>
    </row>
    <row r="32" spans="1:1">
      <c r="A32" s="104" t="s">
        <v>1532</v>
      </c>
    </row>
    <row r="33" spans="1:1">
      <c r="A33" s="104" t="s">
        <v>1554</v>
      </c>
    </row>
    <row r="34" spans="1:1">
      <c r="A34" s="104" t="s">
        <v>1555</v>
      </c>
    </row>
    <row r="35" spans="1:1">
      <c r="A35" s="104" t="s">
        <v>1556</v>
      </c>
    </row>
    <row r="36" spans="1:1">
      <c r="A36" s="104" t="s">
        <v>1557</v>
      </c>
    </row>
    <row r="37" spans="1:1">
      <c r="A37" s="110" t="s">
        <v>1575</v>
      </c>
    </row>
    <row r="38" spans="1:1">
      <c r="A38" s="104" t="s">
        <v>1592</v>
      </c>
    </row>
    <row r="39" spans="1:1">
      <c r="A39" s="104" t="s">
        <v>1593</v>
      </c>
    </row>
    <row r="40" spans="1:1">
      <c r="A40" s="104" t="s">
        <v>1594</v>
      </c>
    </row>
    <row r="41" spans="1:1">
      <c r="A41" s="110" t="s">
        <v>1595</v>
      </c>
    </row>
    <row r="42" spans="1:1">
      <c r="A42" s="122" t="s">
        <v>925</v>
      </c>
    </row>
    <row r="43" spans="1:1">
      <c r="A43" s="104" t="s">
        <v>1631</v>
      </c>
    </row>
    <row r="44" spans="1:1">
      <c r="A44" s="104" t="s">
        <v>1632</v>
      </c>
    </row>
    <row r="45" spans="1:1">
      <c r="A45" s="104" t="s">
        <v>1653</v>
      </c>
    </row>
    <row r="46" spans="1:1">
      <c r="A46" s="104" t="s">
        <v>801</v>
      </c>
    </row>
    <row r="47" spans="1:1">
      <c r="A47" s="110" t="s">
        <v>1699</v>
      </c>
    </row>
    <row r="48" spans="1:1">
      <c r="A48" s="104" t="s">
        <v>1700</v>
      </c>
    </row>
    <row r="49" spans="1:1">
      <c r="A49" s="104" t="s">
        <v>1711</v>
      </c>
    </row>
    <row r="50" spans="1:1">
      <c r="A50" s="110" t="s">
        <v>1743</v>
      </c>
    </row>
    <row r="51" spans="1:1">
      <c r="A51" s="110" t="s">
        <v>1745</v>
      </c>
    </row>
    <row r="52" spans="1:1">
      <c r="A52" s="110" t="s">
        <v>1747</v>
      </c>
    </row>
    <row r="53" spans="1:1">
      <c r="A53" s="110" t="s">
        <v>1782</v>
      </c>
    </row>
    <row r="54" spans="1:1">
      <c r="A54" s="104" t="s">
        <v>1785</v>
      </c>
    </row>
    <row r="55" spans="1:1">
      <c r="A55" s="104" t="s">
        <v>1805</v>
      </c>
    </row>
    <row r="56" spans="1:1">
      <c r="A56" s="104" t="s">
        <v>1807</v>
      </c>
    </row>
    <row r="57" spans="1:1">
      <c r="A57" s="104" t="s">
        <v>1822</v>
      </c>
    </row>
    <row r="58" spans="1:1">
      <c r="A58" s="104" t="s">
        <v>1823</v>
      </c>
    </row>
    <row r="59" spans="1:1">
      <c r="A59" s="104" t="s">
        <v>1870</v>
      </c>
    </row>
    <row r="60" spans="1:1">
      <c r="A60" s="104" t="s">
        <v>1871</v>
      </c>
    </row>
    <row r="61" spans="1:1">
      <c r="A61" s="104" t="s">
        <v>1872</v>
      </c>
    </row>
    <row r="62" spans="1:1">
      <c r="A62" s="104" t="s">
        <v>1893</v>
      </c>
    </row>
    <row r="63" spans="1:1">
      <c r="A63" s="104" t="s">
        <v>1046</v>
      </c>
    </row>
    <row r="64" spans="1:1">
      <c r="A64" s="104" t="s">
        <v>1188</v>
      </c>
    </row>
    <row r="65" spans="1:1">
      <c r="A65" s="104" t="s">
        <v>1933</v>
      </c>
    </row>
    <row r="66" spans="1:1">
      <c r="A66" s="104" t="s">
        <v>1934</v>
      </c>
    </row>
    <row r="67" spans="1:1">
      <c r="A67" s="104" t="s">
        <v>1944</v>
      </c>
    </row>
    <row r="68" spans="1:1">
      <c r="A68" s="104" t="s">
        <v>1962</v>
      </c>
    </row>
    <row r="69" spans="1:1">
      <c r="A69" s="104" t="s">
        <v>1963</v>
      </c>
    </row>
    <row r="70" spans="1:1">
      <c r="A70" s="104" t="s">
        <v>1964</v>
      </c>
    </row>
    <row r="71" spans="1:1">
      <c r="A71" s="104" t="s">
        <v>1977</v>
      </c>
    </row>
    <row r="72" spans="1:1">
      <c r="A72" s="104" t="s">
        <v>1978</v>
      </c>
    </row>
    <row r="73" spans="1:1">
      <c r="A73" s="104" t="s">
        <v>1979</v>
      </c>
    </row>
    <row r="74" spans="1:1">
      <c r="A74" s="104" t="s">
        <v>2000</v>
      </c>
    </row>
    <row r="75" spans="1:1">
      <c r="A75" s="104" t="s">
        <v>2001</v>
      </c>
    </row>
    <row r="76" spans="1:1">
      <c r="A76" s="104" t="s">
        <v>2002</v>
      </c>
    </row>
    <row r="77" spans="1:1">
      <c r="A77" s="104" t="s">
        <v>2033</v>
      </c>
    </row>
    <row r="78" spans="1:1">
      <c r="A78" s="104" t="s">
        <v>2034</v>
      </c>
    </row>
    <row r="79" spans="1:1">
      <c r="A79" s="104" t="s">
        <v>2035</v>
      </c>
    </row>
    <row r="80" spans="1:1">
      <c r="A80" s="104" t="s">
        <v>2036</v>
      </c>
    </row>
    <row r="81" spans="1:1">
      <c r="A81" s="104" t="s">
        <v>2037</v>
      </c>
    </row>
    <row r="82" spans="1:1">
      <c r="A82" s="104" t="s">
        <v>2038</v>
      </c>
    </row>
    <row r="83" spans="1:1">
      <c r="A83" s="104" t="s">
        <v>2039</v>
      </c>
    </row>
    <row r="84" spans="1:1">
      <c r="A84" s="104" t="s">
        <v>2040</v>
      </c>
    </row>
    <row r="85" spans="1:1">
      <c r="A85" s="104" t="s">
        <v>2041</v>
      </c>
    </row>
    <row r="86" spans="1:1">
      <c r="A86" s="104" t="s">
        <v>2042</v>
      </c>
    </row>
    <row r="87" spans="1:1">
      <c r="A87" s="104" t="s">
        <v>2043</v>
      </c>
    </row>
    <row r="88" spans="1:1">
      <c r="A88" s="104" t="s">
        <v>2044</v>
      </c>
    </row>
    <row r="89" spans="1:1">
      <c r="A89" s="104" t="s">
        <v>821</v>
      </c>
    </row>
    <row r="90" spans="1:1">
      <c r="A90" s="104" t="s">
        <v>2097</v>
      </c>
    </row>
    <row r="91" spans="1:1">
      <c r="A91" s="104" t="s">
        <v>2098</v>
      </c>
    </row>
    <row r="92" spans="1:1">
      <c r="A92" s="104" t="s">
        <v>2099</v>
      </c>
    </row>
    <row r="93" spans="1:1">
      <c r="A93" s="104" t="s">
        <v>2102</v>
      </c>
    </row>
    <row r="94" spans="1:1">
      <c r="A94" s="104" t="s">
        <v>2103</v>
      </c>
    </row>
    <row r="95" spans="1:1">
      <c r="A95" s="104" t="s">
        <v>2104</v>
      </c>
    </row>
    <row r="96" spans="1:1">
      <c r="A96" s="104" t="s">
        <v>2141</v>
      </c>
    </row>
    <row r="97" spans="1:1">
      <c r="A97" s="104" t="s">
        <v>2163</v>
      </c>
    </row>
    <row r="98" spans="1:1">
      <c r="A98" s="104" t="s">
        <v>1090</v>
      </c>
    </row>
    <row r="99" spans="1:1">
      <c r="A99" s="110" t="s">
        <v>2222</v>
      </c>
    </row>
    <row r="100" spans="1:1">
      <c r="A100" s="110" t="s">
        <v>2223</v>
      </c>
    </row>
    <row r="101" spans="1:1">
      <c r="A101" s="104" t="s">
        <v>2224</v>
      </c>
    </row>
    <row r="102" spans="1:1">
      <c r="A102" s="104" t="s">
        <v>2225</v>
      </c>
    </row>
    <row r="103" spans="1:1">
      <c r="A103" s="104" t="s">
        <v>2226</v>
      </c>
    </row>
    <row r="104" spans="1:1">
      <c r="A104" s="110" t="s">
        <v>2227</v>
      </c>
    </row>
    <row r="105" spans="1:1">
      <c r="A105" s="104" t="s">
        <v>2228</v>
      </c>
    </row>
    <row r="106" spans="1:1">
      <c r="A106" s="104" t="s">
        <v>2229</v>
      </c>
    </row>
    <row r="107" spans="1:1">
      <c r="A107" s="104" t="s">
        <v>2230</v>
      </c>
    </row>
    <row r="108" spans="1:1">
      <c r="A108" s="104" t="s">
        <v>2231</v>
      </c>
    </row>
    <row r="109" spans="1:1">
      <c r="A109" s="104" t="s">
        <v>2232</v>
      </c>
    </row>
    <row r="110" spans="1:1">
      <c r="A110" s="104" t="s">
        <v>2258</v>
      </c>
    </row>
    <row r="111" spans="1:1">
      <c r="A111" s="104" t="s">
        <v>2259</v>
      </c>
    </row>
    <row r="112" spans="1:1">
      <c r="A112" s="104" t="s">
        <v>2277</v>
      </c>
    </row>
    <row r="113" spans="1:1">
      <c r="A113" s="104" t="s">
        <v>2278</v>
      </c>
    </row>
    <row r="114" spans="1:1">
      <c r="A114" s="104" t="s">
        <v>2279</v>
      </c>
    </row>
    <row r="115" spans="1:1">
      <c r="A115" s="104" t="s">
        <v>2290</v>
      </c>
    </row>
    <row r="116" spans="1:1">
      <c r="A116" s="104" t="s">
        <v>2291</v>
      </c>
    </row>
    <row r="117" spans="1:1">
      <c r="A117" s="104" t="s">
        <v>2307</v>
      </c>
    </row>
    <row r="118" spans="1:1">
      <c r="A118" s="104" t="s">
        <v>2308</v>
      </c>
    </row>
    <row r="119" spans="1:1">
      <c r="A119" s="104" t="s">
        <v>2309</v>
      </c>
    </row>
    <row r="120" spans="1:1">
      <c r="A120" s="104" t="s">
        <v>2329</v>
      </c>
    </row>
    <row r="121" spans="1:1">
      <c r="A121" s="110" t="s">
        <v>2356</v>
      </c>
    </row>
    <row r="122" spans="1:1">
      <c r="A122" s="104" t="s">
        <v>2379</v>
      </c>
    </row>
    <row r="123" spans="1:1">
      <c r="A123" s="104" t="s">
        <v>2387</v>
      </c>
    </row>
    <row r="124" spans="1:1">
      <c r="A124" s="104" t="s">
        <v>2438</v>
      </c>
    </row>
    <row r="125" spans="1:1">
      <c r="A125" s="104" t="s">
        <v>2439</v>
      </c>
    </row>
    <row r="126" spans="1:1">
      <c r="A126" s="104" t="s">
        <v>2440</v>
      </c>
    </row>
    <row r="127" spans="1:1">
      <c r="A127" s="104" t="s">
        <v>2441</v>
      </c>
    </row>
    <row r="128" spans="1:1">
      <c r="A128" s="104" t="s">
        <v>2442</v>
      </c>
    </row>
    <row r="129" spans="1:1">
      <c r="A129" s="104" t="s">
        <v>2443</v>
      </c>
    </row>
    <row r="130" spans="1:1">
      <c r="A130" s="104" t="s">
        <v>2457</v>
      </c>
    </row>
    <row r="131" spans="1:1">
      <c r="A131" s="104" t="s">
        <v>2458</v>
      </c>
    </row>
    <row r="132" spans="1:1">
      <c r="A132" s="104" t="s">
        <v>2478</v>
      </c>
    </row>
    <row r="133" spans="1:1">
      <c r="A133" s="104" t="s">
        <v>2491</v>
      </c>
    </row>
    <row r="134" spans="1:1">
      <c r="A134" s="104" t="s">
        <v>2492</v>
      </c>
    </row>
    <row r="135" spans="1:1">
      <c r="A135" s="104" t="s">
        <v>2493</v>
      </c>
    </row>
    <row r="136" spans="1:1">
      <c r="A136" s="104" t="s">
        <v>926</v>
      </c>
    </row>
    <row r="137" spans="1:1">
      <c r="A137" s="104" t="s">
        <v>2537</v>
      </c>
    </row>
    <row r="138" spans="1:1">
      <c r="A138" s="104" t="s">
        <v>1380</v>
      </c>
    </row>
    <row r="139" spans="1:1">
      <c r="A139" s="104" t="s">
        <v>2553</v>
      </c>
    </row>
    <row r="140" spans="1:1">
      <c r="A140" s="104" t="s">
        <v>2554</v>
      </c>
    </row>
    <row r="141" spans="1:1">
      <c r="A141" s="104" t="s">
        <v>901</v>
      </c>
    </row>
    <row r="142" spans="1:1">
      <c r="A142" s="104" t="s">
        <v>902</v>
      </c>
    </row>
    <row r="143" spans="1:1">
      <c r="A143" s="104" t="s">
        <v>2591</v>
      </c>
    </row>
    <row r="144" spans="1:1">
      <c r="A144" s="104" t="s">
        <v>2592</v>
      </c>
    </row>
    <row r="145" spans="1:1">
      <c r="A145" s="104" t="s">
        <v>2593</v>
      </c>
    </row>
    <row r="146" spans="1:1">
      <c r="A146" s="104" t="s">
        <v>2608</v>
      </c>
    </row>
    <row r="147" spans="1:1">
      <c r="A147" s="110" t="s">
        <v>2609</v>
      </c>
    </row>
    <row r="148" spans="1:1">
      <c r="A148" s="110" t="s">
        <v>2627</v>
      </c>
    </row>
    <row r="149" spans="1:1">
      <c r="A149" s="104" t="s">
        <v>2649</v>
      </c>
    </row>
    <row r="150" spans="1:1">
      <c r="A150" s="104" t="s">
        <v>2650</v>
      </c>
    </row>
    <row r="151" spans="1:1">
      <c r="A151" s="104" t="s">
        <v>2673</v>
      </c>
    </row>
    <row r="152" spans="1:1">
      <c r="A152" s="110" t="s">
        <v>2691</v>
      </c>
    </row>
    <row r="153" spans="1:1">
      <c r="A153" s="104" t="s">
        <v>2714</v>
      </c>
    </row>
    <row r="154" spans="1:1">
      <c r="A154" s="104" t="s">
        <v>2715</v>
      </c>
    </row>
    <row r="155" spans="1:1">
      <c r="A155" s="104" t="s">
        <v>2734</v>
      </c>
    </row>
    <row r="156" spans="1:1">
      <c r="A156" s="104" t="s">
        <v>2735</v>
      </c>
    </row>
    <row r="157" spans="1:1">
      <c r="A157" s="104" t="s">
        <v>2736</v>
      </c>
    </row>
    <row r="158" spans="1:1">
      <c r="A158" s="104" t="s">
        <v>2742</v>
      </c>
    </row>
    <row r="159" spans="1:1">
      <c r="A159" s="110" t="s">
        <v>2752</v>
      </c>
    </row>
    <row r="160" spans="1:1">
      <c r="A160" s="104" t="s">
        <v>2753</v>
      </c>
    </row>
    <row r="161" spans="1:1">
      <c r="A161" s="104" t="s">
        <v>2807</v>
      </c>
    </row>
    <row r="162" spans="1:1">
      <c r="A162" s="104" t="s">
        <v>2819</v>
      </c>
    </row>
    <row r="163" spans="1:1">
      <c r="A163" s="104" t="s">
        <v>2831</v>
      </c>
    </row>
    <row r="164" spans="1:1">
      <c r="A164" s="104" t="s">
        <v>2832</v>
      </c>
    </row>
    <row r="165" spans="1:1">
      <c r="A165" s="104" t="s">
        <v>2849</v>
      </c>
    </row>
    <row r="166" spans="1:1">
      <c r="A166" s="104" t="s">
        <v>1149</v>
      </c>
    </row>
    <row r="167" spans="1:1">
      <c r="A167" s="104" t="s">
        <v>2930</v>
      </c>
    </row>
    <row r="168" spans="1:1">
      <c r="A168" s="110" t="s">
        <v>2959</v>
      </c>
    </row>
    <row r="169" spans="1:1">
      <c r="A169" s="104" t="s">
        <v>2960</v>
      </c>
    </row>
    <row r="170" spans="1:1">
      <c r="A170" s="104" t="s">
        <v>1129</v>
      </c>
    </row>
    <row r="171" spans="1:1">
      <c r="A171" s="104" t="s">
        <v>2962</v>
      </c>
    </row>
    <row r="172" spans="1:1">
      <c r="A172" s="104" t="s">
        <v>2981</v>
      </c>
    </row>
    <row r="173" spans="1:1">
      <c r="A173" s="104" t="s">
        <v>3015</v>
      </c>
    </row>
    <row r="174" spans="1:1">
      <c r="A174" s="104" t="s">
        <v>3030</v>
      </c>
    </row>
    <row r="175" spans="1:1">
      <c r="A175" s="104" t="s">
        <v>3072</v>
      </c>
    </row>
    <row r="176" spans="1:1">
      <c r="A176" s="121" t="s">
        <v>3105</v>
      </c>
    </row>
    <row r="177" spans="1:1">
      <c r="A177" s="104" t="s">
        <v>3161</v>
      </c>
    </row>
    <row r="178" spans="1:1">
      <c r="A178" s="104" t="s">
        <v>3166</v>
      </c>
    </row>
    <row r="179" spans="1:1">
      <c r="A179" s="104" t="s">
        <v>3168</v>
      </c>
    </row>
    <row r="180" spans="1:1">
      <c r="A180" s="104" t="s">
        <v>3180</v>
      </c>
    </row>
    <row r="181" spans="1:1">
      <c r="A181" s="104" t="s">
        <v>3186</v>
      </c>
    </row>
    <row r="182" spans="1:1">
      <c r="A182" s="104" t="s">
        <v>3187</v>
      </c>
    </row>
    <row r="183" spans="1:1">
      <c r="A183" s="104" t="s">
        <v>3210</v>
      </c>
    </row>
    <row r="184" spans="1:1">
      <c r="A184" s="104" t="s">
        <v>3211</v>
      </c>
    </row>
    <row r="185" spans="1:1">
      <c r="A185" s="104" t="s">
        <v>3212</v>
      </c>
    </row>
    <row r="186" spans="1:1">
      <c r="A186" s="104" t="s">
        <v>3300</v>
      </c>
    </row>
    <row r="187" spans="1:1">
      <c r="A187" s="104" t="s">
        <v>3301</v>
      </c>
    </row>
    <row r="188" spans="1:1">
      <c r="A188" s="104" t="s">
        <v>820</v>
      </c>
    </row>
    <row r="189" spans="1:1">
      <c r="A189" s="104" t="s">
        <v>822</v>
      </c>
    </row>
    <row r="190" spans="1:1">
      <c r="A190" s="104" t="s">
        <v>823</v>
      </c>
    </row>
    <row r="264" ht="16.5" customHeight="1"/>
    <row r="265" ht="16.5" customHeight="1"/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2"/>
  <sheetViews>
    <sheetView tabSelected="1" zoomScaleNormal="100" workbookViewId="0">
      <pane xSplit="8" ySplit="3" topLeftCell="I4" activePane="bottomRight" state="frozen"/>
      <selection pane="topRight" activeCell="I1" sqref="I1"/>
      <selection pane="bottomLeft" activeCell="A4" sqref="A4"/>
      <selection pane="bottomRight" activeCell="C27" sqref="C27:C35"/>
    </sheetView>
  </sheetViews>
  <sheetFormatPr defaultRowHeight="16.5"/>
  <cols>
    <col min="1" max="1" width="8.875" style="103" customWidth="1"/>
    <col min="2" max="2" width="12.5" style="103" customWidth="1"/>
    <col min="3" max="3" width="16.625" style="103" customWidth="1"/>
    <col min="4" max="5" width="20.625" style="103" customWidth="1"/>
    <col min="6" max="6" width="15.25" style="103" customWidth="1"/>
    <col min="7" max="7" width="14.25" style="103" customWidth="1"/>
    <col min="8" max="8" width="15.875" style="103" bestFit="1" customWidth="1"/>
    <col min="9" max="9" width="22.875" style="103" bestFit="1" customWidth="1"/>
    <col min="10" max="10" width="12.875" style="103" customWidth="1"/>
    <col min="11" max="11" width="10.375" style="7" customWidth="1"/>
    <col min="12" max="12" width="10.625" style="97" bestFit="1" customWidth="1"/>
    <col min="13" max="14" width="12.375" style="103" bestFit="1" customWidth="1"/>
    <col min="15" max="15" width="26.875" style="103" bestFit="1" customWidth="1"/>
    <col min="16" max="16" width="20.125" style="103" customWidth="1"/>
    <col min="17" max="17" width="11.375" style="103" customWidth="1"/>
    <col min="18" max="18" width="28.375" style="103" bestFit="1" customWidth="1"/>
    <col min="19" max="19" width="13.75" style="8" customWidth="1"/>
    <col min="20" max="16384" width="9" style="103"/>
  </cols>
  <sheetData>
    <row r="1" spans="1:19" ht="33.75">
      <c r="A1" s="120" t="s">
        <v>3646</v>
      </c>
      <c r="C1" s="6"/>
      <c r="D1" s="105"/>
      <c r="E1" s="105"/>
      <c r="F1" s="105"/>
      <c r="G1" s="17"/>
      <c r="H1" s="2"/>
      <c r="K1" s="324" t="s">
        <v>3651</v>
      </c>
      <c r="L1" s="324"/>
      <c r="M1" s="324"/>
      <c r="N1" s="324"/>
      <c r="P1" s="7"/>
    </row>
    <row r="2" spans="1:19" ht="20.25">
      <c r="A2" s="294" t="s">
        <v>1112</v>
      </c>
      <c r="B2" s="298" t="s">
        <v>0</v>
      </c>
      <c r="C2" s="303" t="s">
        <v>1256</v>
      </c>
      <c r="D2" s="305" t="s">
        <v>1111</v>
      </c>
      <c r="E2" s="305" t="s">
        <v>1255</v>
      </c>
      <c r="F2" s="290" t="s">
        <v>1214</v>
      </c>
      <c r="G2" s="292" t="s">
        <v>576</v>
      </c>
      <c r="H2" s="292" t="s">
        <v>979</v>
      </c>
      <c r="I2" s="292" t="s">
        <v>760</v>
      </c>
      <c r="J2" s="292" t="s">
        <v>12</v>
      </c>
      <c r="K2" s="292" t="s">
        <v>10</v>
      </c>
      <c r="L2" s="292"/>
      <c r="M2" s="292"/>
      <c r="N2" s="292"/>
      <c r="O2" s="292" t="s">
        <v>1286</v>
      </c>
      <c r="P2" s="296" t="s">
        <v>1275</v>
      </c>
      <c r="Q2" s="298" t="s">
        <v>630</v>
      </c>
      <c r="R2" s="292"/>
      <c r="S2" s="292" t="s">
        <v>3645</v>
      </c>
    </row>
    <row r="3" spans="1:19" ht="20.25">
      <c r="A3" s="295"/>
      <c r="B3" s="299"/>
      <c r="C3" s="304"/>
      <c r="D3" s="306"/>
      <c r="E3" s="307"/>
      <c r="F3" s="291"/>
      <c r="G3" s="293"/>
      <c r="H3" s="293"/>
      <c r="I3" s="293"/>
      <c r="J3" s="293"/>
      <c r="K3" s="146" t="s">
        <v>1288</v>
      </c>
      <c r="L3" s="145" t="s">
        <v>1289</v>
      </c>
      <c r="M3" s="145" t="s">
        <v>1269</v>
      </c>
      <c r="N3" s="145" t="s">
        <v>1270</v>
      </c>
      <c r="O3" s="293"/>
      <c r="P3" s="297"/>
      <c r="Q3" s="299"/>
      <c r="R3" s="293"/>
      <c r="S3" s="293"/>
    </row>
    <row r="4" spans="1:19" s="8" customFormat="1">
      <c r="A4" s="180">
        <v>1</v>
      </c>
      <c r="B4" s="180" t="s">
        <v>3647</v>
      </c>
      <c r="C4" s="180"/>
      <c r="D4" s="180" t="s">
        <v>3654</v>
      </c>
      <c r="E4" s="280" t="s">
        <v>3653</v>
      </c>
      <c r="F4" s="180" t="s">
        <v>3652</v>
      </c>
      <c r="G4" s="180" t="s">
        <v>1358</v>
      </c>
      <c r="H4" s="283">
        <f>SUM(L4:L12)/365</f>
        <v>1.1369863013698631</v>
      </c>
      <c r="I4" s="119" t="s">
        <v>3648</v>
      </c>
      <c r="J4" s="119" t="s">
        <v>93</v>
      </c>
      <c r="K4" s="131">
        <f t="shared" ref="K4:K12" si="0">L4/365</f>
        <v>1.1369863013698631</v>
      </c>
      <c r="L4" s="132">
        <f t="shared" ref="L4:L12" si="1">N4-M4</f>
        <v>415</v>
      </c>
      <c r="M4" s="133">
        <v>43466</v>
      </c>
      <c r="N4" s="133">
        <v>43881</v>
      </c>
      <c r="O4" s="119" t="s">
        <v>1246</v>
      </c>
      <c r="P4" s="119">
        <v>0</v>
      </c>
      <c r="Q4" s="287" t="s">
        <v>1321</v>
      </c>
      <c r="R4" s="119"/>
      <c r="S4" s="180"/>
    </row>
    <row r="5" spans="1:19" s="8" customFormat="1">
      <c r="A5" s="181"/>
      <c r="B5" s="181"/>
      <c r="C5" s="181"/>
      <c r="D5" s="181"/>
      <c r="E5" s="281"/>
      <c r="F5" s="181"/>
      <c r="G5" s="181"/>
      <c r="H5" s="181"/>
      <c r="I5" s="119" t="s">
        <v>3649</v>
      </c>
      <c r="J5" s="119" t="s">
        <v>167</v>
      </c>
      <c r="K5" s="131">
        <f t="shared" si="0"/>
        <v>0</v>
      </c>
      <c r="L5" s="132">
        <f t="shared" si="1"/>
        <v>0</v>
      </c>
      <c r="M5" s="133"/>
      <c r="N5" s="133"/>
      <c r="O5" s="119"/>
      <c r="P5" s="119"/>
      <c r="Q5" s="288"/>
      <c r="R5" s="119"/>
      <c r="S5" s="181"/>
    </row>
    <row r="6" spans="1:19" s="8" customFormat="1">
      <c r="A6" s="181"/>
      <c r="B6" s="181"/>
      <c r="C6" s="181"/>
      <c r="D6" s="181"/>
      <c r="E6" s="281"/>
      <c r="F6" s="181"/>
      <c r="G6" s="181"/>
      <c r="H6" s="181"/>
      <c r="I6" s="119"/>
      <c r="J6" s="119" t="s">
        <v>119</v>
      </c>
      <c r="K6" s="131">
        <f t="shared" si="0"/>
        <v>0</v>
      </c>
      <c r="L6" s="132">
        <f t="shared" si="1"/>
        <v>0</v>
      </c>
      <c r="M6" s="133"/>
      <c r="N6" s="133"/>
      <c r="O6" s="119"/>
      <c r="P6" s="119"/>
      <c r="Q6" s="288"/>
      <c r="R6" s="119"/>
      <c r="S6" s="181"/>
    </row>
    <row r="7" spans="1:19" s="8" customFormat="1">
      <c r="A7" s="181"/>
      <c r="B7" s="181"/>
      <c r="C7" s="181"/>
      <c r="D7" s="181"/>
      <c r="E7" s="281"/>
      <c r="F7" s="181"/>
      <c r="G7" s="181"/>
      <c r="H7" s="181"/>
      <c r="I7" s="119" t="s">
        <v>3650</v>
      </c>
      <c r="J7" s="119" t="s">
        <v>15</v>
      </c>
      <c r="K7" s="131">
        <f t="shared" si="0"/>
        <v>0</v>
      </c>
      <c r="L7" s="132">
        <f t="shared" si="1"/>
        <v>0</v>
      </c>
      <c r="M7" s="133"/>
      <c r="N7" s="133"/>
      <c r="O7" s="119"/>
      <c r="P7" s="119"/>
      <c r="Q7" s="288"/>
      <c r="R7" s="119"/>
      <c r="S7" s="181"/>
    </row>
    <row r="8" spans="1:19" s="8" customFormat="1">
      <c r="A8" s="181"/>
      <c r="B8" s="181"/>
      <c r="C8" s="181"/>
      <c r="D8" s="181"/>
      <c r="E8" s="281"/>
      <c r="F8" s="181"/>
      <c r="G8" s="181"/>
      <c r="H8" s="181"/>
      <c r="I8" s="119"/>
      <c r="J8" s="119" t="s">
        <v>1403</v>
      </c>
      <c r="K8" s="131">
        <f t="shared" si="0"/>
        <v>0</v>
      </c>
      <c r="L8" s="132">
        <f t="shared" si="1"/>
        <v>0</v>
      </c>
      <c r="M8" s="133"/>
      <c r="N8" s="133"/>
      <c r="O8" s="119"/>
      <c r="P8" s="119"/>
      <c r="Q8" s="288"/>
      <c r="R8" s="119"/>
      <c r="S8" s="181"/>
    </row>
    <row r="9" spans="1:19" s="8" customFormat="1">
      <c r="A9" s="181"/>
      <c r="B9" s="181"/>
      <c r="C9" s="181"/>
      <c r="D9" s="181"/>
      <c r="E9" s="281"/>
      <c r="F9" s="181"/>
      <c r="G9" s="181"/>
      <c r="H9" s="181"/>
      <c r="I9" s="119" t="s">
        <v>3650</v>
      </c>
      <c r="J9" s="119" t="s">
        <v>89</v>
      </c>
      <c r="K9" s="131">
        <f t="shared" si="0"/>
        <v>0</v>
      </c>
      <c r="L9" s="132">
        <f t="shared" si="1"/>
        <v>0</v>
      </c>
      <c r="M9" s="133"/>
      <c r="N9" s="133"/>
      <c r="O9" s="119"/>
      <c r="P9" s="119"/>
      <c r="Q9" s="288"/>
      <c r="R9" s="119"/>
      <c r="S9" s="181"/>
    </row>
    <row r="10" spans="1:19" s="8" customFormat="1">
      <c r="A10" s="181"/>
      <c r="B10" s="181"/>
      <c r="C10" s="181"/>
      <c r="D10" s="181"/>
      <c r="E10" s="281"/>
      <c r="F10" s="181"/>
      <c r="G10" s="181"/>
      <c r="H10" s="181"/>
      <c r="I10" s="119" t="s">
        <v>3650</v>
      </c>
      <c r="J10" s="119" t="s">
        <v>187</v>
      </c>
      <c r="K10" s="131">
        <f t="shared" si="0"/>
        <v>0</v>
      </c>
      <c r="L10" s="132">
        <f t="shared" si="1"/>
        <v>0</v>
      </c>
      <c r="M10" s="133"/>
      <c r="N10" s="133"/>
      <c r="O10" s="119"/>
      <c r="P10" s="119"/>
      <c r="Q10" s="288"/>
      <c r="R10" s="119"/>
      <c r="S10" s="181"/>
    </row>
    <row r="11" spans="1:19" s="8" customFormat="1">
      <c r="A11" s="181"/>
      <c r="B11" s="181"/>
      <c r="C11" s="181"/>
      <c r="D11" s="181"/>
      <c r="E11" s="281"/>
      <c r="F11" s="181"/>
      <c r="G11" s="181"/>
      <c r="H11" s="181"/>
      <c r="I11" s="119"/>
      <c r="J11" s="119" t="s">
        <v>1406</v>
      </c>
      <c r="K11" s="131">
        <f t="shared" si="0"/>
        <v>0</v>
      </c>
      <c r="L11" s="132">
        <f t="shared" si="1"/>
        <v>0</v>
      </c>
      <c r="M11" s="133"/>
      <c r="N11" s="133"/>
      <c r="O11" s="119"/>
      <c r="P11" s="119"/>
      <c r="Q11" s="288"/>
      <c r="R11" s="119"/>
      <c r="S11" s="181"/>
    </row>
    <row r="12" spans="1:19" s="8" customFormat="1">
      <c r="A12" s="182"/>
      <c r="B12" s="182"/>
      <c r="C12" s="182"/>
      <c r="D12" s="182"/>
      <c r="E12" s="282"/>
      <c r="F12" s="182"/>
      <c r="G12" s="182"/>
      <c r="H12" s="182"/>
      <c r="I12" s="119" t="s">
        <v>3650</v>
      </c>
      <c r="J12" s="119" t="s">
        <v>38</v>
      </c>
      <c r="K12" s="131">
        <f t="shared" si="0"/>
        <v>0</v>
      </c>
      <c r="L12" s="132">
        <f t="shared" si="1"/>
        <v>0</v>
      </c>
      <c r="M12" s="133"/>
      <c r="N12" s="133"/>
      <c r="O12" s="119"/>
      <c r="P12" s="119"/>
      <c r="Q12" s="289"/>
      <c r="R12" s="119"/>
      <c r="S12" s="182"/>
    </row>
    <row r="13" spans="1:19" s="8" customFormat="1">
      <c r="A13" s="181"/>
      <c r="B13" s="181"/>
      <c r="C13" s="288"/>
      <c r="D13" s="181"/>
      <c r="E13" s="281"/>
      <c r="F13" s="181"/>
      <c r="G13" s="181"/>
      <c r="H13" s="325"/>
      <c r="I13" s="118"/>
      <c r="J13" s="119"/>
      <c r="K13" s="131"/>
      <c r="L13" s="132"/>
      <c r="M13" s="142"/>
      <c r="N13" s="142"/>
      <c r="O13" s="119"/>
      <c r="P13" s="119"/>
      <c r="Q13" s="288"/>
      <c r="R13" s="119"/>
      <c r="S13" s="181"/>
    </row>
    <row r="14" spans="1:19" s="8" customFormat="1">
      <c r="A14" s="181"/>
      <c r="B14" s="181"/>
      <c r="C14" s="288"/>
      <c r="D14" s="181"/>
      <c r="E14" s="281"/>
      <c r="F14" s="181"/>
      <c r="G14" s="181"/>
      <c r="H14" s="325"/>
      <c r="I14" s="119"/>
      <c r="J14" s="119"/>
      <c r="K14" s="131"/>
      <c r="L14" s="132"/>
      <c r="M14" s="142"/>
      <c r="N14" s="142"/>
      <c r="O14" s="119"/>
      <c r="P14" s="119"/>
      <c r="Q14" s="288"/>
      <c r="R14" s="119"/>
      <c r="S14" s="181"/>
    </row>
    <row r="15" spans="1:19" s="8" customFormat="1">
      <c r="A15" s="181"/>
      <c r="B15" s="181"/>
      <c r="C15" s="288"/>
      <c r="D15" s="181"/>
      <c r="E15" s="281"/>
      <c r="F15" s="181"/>
      <c r="G15" s="181"/>
      <c r="H15" s="325"/>
      <c r="I15" s="119"/>
      <c r="J15" s="119"/>
      <c r="K15" s="131"/>
      <c r="L15" s="132"/>
      <c r="M15" s="142"/>
      <c r="N15" s="142"/>
      <c r="O15" s="119"/>
      <c r="P15" s="118"/>
      <c r="Q15" s="288"/>
      <c r="R15" s="119"/>
      <c r="S15" s="181"/>
    </row>
    <row r="16" spans="1:19" s="8" customFormat="1">
      <c r="A16" s="181"/>
      <c r="B16" s="181"/>
      <c r="C16" s="288"/>
      <c r="D16" s="181"/>
      <c r="E16" s="281"/>
      <c r="F16" s="181"/>
      <c r="G16" s="181"/>
      <c r="H16" s="325"/>
      <c r="I16" s="119"/>
      <c r="J16" s="119"/>
      <c r="K16" s="131"/>
      <c r="L16" s="132"/>
      <c r="M16" s="165"/>
      <c r="N16" s="165"/>
      <c r="O16" s="119"/>
      <c r="P16" s="119"/>
      <c r="Q16" s="288"/>
      <c r="R16" s="119"/>
      <c r="S16" s="181"/>
    </row>
    <row r="17" spans="1:19" s="8" customFormat="1">
      <c r="A17" s="181"/>
      <c r="B17" s="181"/>
      <c r="C17" s="288"/>
      <c r="D17" s="181"/>
      <c r="E17" s="281"/>
      <c r="F17" s="181"/>
      <c r="G17" s="181"/>
      <c r="H17" s="325"/>
      <c r="I17" s="119"/>
      <c r="J17" s="119"/>
      <c r="K17" s="131"/>
      <c r="L17" s="132"/>
      <c r="M17" s="165"/>
      <c r="N17" s="165"/>
      <c r="O17" s="119"/>
      <c r="P17" s="118"/>
      <c r="Q17" s="288"/>
      <c r="R17" s="119"/>
      <c r="S17" s="181"/>
    </row>
    <row r="18" spans="1:19" s="8" customFormat="1">
      <c r="A18" s="181"/>
      <c r="B18" s="181"/>
      <c r="C18" s="288"/>
      <c r="D18" s="181"/>
      <c r="E18" s="281"/>
      <c r="F18" s="181"/>
      <c r="G18" s="181"/>
      <c r="H18" s="325"/>
      <c r="I18" s="119"/>
      <c r="J18" s="119"/>
      <c r="K18" s="131"/>
      <c r="L18" s="132"/>
      <c r="M18" s="165"/>
      <c r="N18" s="165"/>
      <c r="O18" s="119"/>
      <c r="P18" s="118"/>
      <c r="Q18" s="288"/>
      <c r="R18" s="119"/>
      <c r="S18" s="181"/>
    </row>
    <row r="19" spans="1:19" s="8" customFormat="1">
      <c r="A19" s="181"/>
      <c r="B19" s="181"/>
      <c r="C19" s="288"/>
      <c r="D19" s="181"/>
      <c r="E19" s="281"/>
      <c r="F19" s="181"/>
      <c r="G19" s="181"/>
      <c r="H19" s="325"/>
      <c r="I19" s="119"/>
      <c r="J19" s="119"/>
      <c r="K19" s="131"/>
      <c r="L19" s="132"/>
      <c r="M19" s="165"/>
      <c r="N19" s="165"/>
      <c r="O19" s="119"/>
      <c r="P19" s="119"/>
      <c r="Q19" s="288"/>
      <c r="R19" s="119"/>
      <c r="S19" s="181"/>
    </row>
    <row r="20" spans="1:19" s="8" customFormat="1">
      <c r="A20" s="181"/>
      <c r="B20" s="181"/>
      <c r="C20" s="288"/>
      <c r="D20" s="181"/>
      <c r="E20" s="281"/>
      <c r="F20" s="181"/>
      <c r="G20" s="181"/>
      <c r="H20" s="325"/>
      <c r="I20" s="119"/>
      <c r="J20" s="119"/>
      <c r="K20" s="131"/>
      <c r="L20" s="132"/>
      <c r="M20" s="165"/>
      <c r="N20" s="165"/>
      <c r="O20" s="119"/>
      <c r="P20" s="119"/>
      <c r="Q20" s="288"/>
      <c r="R20" s="119"/>
      <c r="S20" s="181"/>
    </row>
    <row r="21" spans="1:19" s="8" customFormat="1">
      <c r="A21" s="181"/>
      <c r="B21" s="181"/>
      <c r="C21" s="288"/>
      <c r="D21" s="181"/>
      <c r="E21" s="281"/>
      <c r="F21" s="181"/>
      <c r="G21" s="181"/>
      <c r="H21" s="325"/>
      <c r="I21" s="119"/>
      <c r="J21" s="119"/>
      <c r="K21" s="131"/>
      <c r="L21" s="132"/>
      <c r="M21" s="165"/>
      <c r="N21" s="165"/>
      <c r="O21" s="119"/>
      <c r="P21" s="119"/>
      <c r="Q21" s="288"/>
      <c r="R21" s="119"/>
      <c r="S21" s="181"/>
    </row>
    <row r="22" spans="1:19" s="8" customFormat="1">
      <c r="A22" s="181"/>
      <c r="B22" s="181"/>
      <c r="C22" s="288"/>
      <c r="D22" s="181"/>
      <c r="E22" s="281"/>
      <c r="F22" s="181"/>
      <c r="G22" s="181"/>
      <c r="H22" s="325"/>
      <c r="I22" s="119"/>
      <c r="J22" s="119"/>
      <c r="K22" s="131"/>
      <c r="L22" s="132"/>
      <c r="M22" s="165"/>
      <c r="N22" s="165"/>
      <c r="O22" s="119"/>
      <c r="P22" s="119"/>
      <c r="Q22" s="288"/>
      <c r="R22" s="119"/>
      <c r="S22" s="181"/>
    </row>
    <row r="23" spans="1:19" s="8" customFormat="1">
      <c r="A23" s="181"/>
      <c r="B23" s="181"/>
      <c r="C23" s="288"/>
      <c r="D23" s="181"/>
      <c r="E23" s="281"/>
      <c r="F23" s="181"/>
      <c r="G23" s="181"/>
      <c r="H23" s="325"/>
      <c r="I23" s="119"/>
      <c r="J23" s="119"/>
      <c r="K23" s="131"/>
      <c r="L23" s="132"/>
      <c r="M23" s="165"/>
      <c r="N23" s="165"/>
      <c r="O23" s="119"/>
      <c r="P23" s="118"/>
      <c r="Q23" s="288"/>
      <c r="R23" s="119"/>
      <c r="S23" s="181"/>
    </row>
    <row r="24" spans="1:19" s="8" customFormat="1">
      <c r="A24" s="181"/>
      <c r="B24" s="181"/>
      <c r="C24" s="288"/>
      <c r="D24" s="181"/>
      <c r="E24" s="281"/>
      <c r="F24" s="181"/>
      <c r="G24" s="181"/>
      <c r="H24" s="325"/>
      <c r="I24" s="119"/>
      <c r="J24" s="119"/>
      <c r="K24" s="131"/>
      <c r="L24" s="132"/>
      <c r="M24" s="165"/>
      <c r="N24" s="165"/>
      <c r="O24" s="119"/>
      <c r="P24" s="119"/>
      <c r="Q24" s="288"/>
      <c r="R24" s="119"/>
      <c r="S24" s="181"/>
    </row>
    <row r="25" spans="1:19" s="8" customFormat="1">
      <c r="A25" s="181"/>
      <c r="B25" s="181"/>
      <c r="C25" s="288"/>
      <c r="D25" s="181"/>
      <c r="E25" s="281"/>
      <c r="F25" s="181"/>
      <c r="G25" s="181"/>
      <c r="H25" s="325"/>
      <c r="I25" s="119"/>
      <c r="J25" s="119"/>
      <c r="K25" s="131"/>
      <c r="L25" s="132"/>
      <c r="M25" s="165"/>
      <c r="N25" s="165"/>
      <c r="O25" s="119"/>
      <c r="P25" s="119"/>
      <c r="Q25" s="288"/>
      <c r="R25" s="119"/>
      <c r="S25" s="181"/>
    </row>
    <row r="26" spans="1:19" s="8" customFormat="1">
      <c r="A26" s="182"/>
      <c r="B26" s="182"/>
      <c r="C26" s="289"/>
      <c r="D26" s="182"/>
      <c r="E26" s="282"/>
      <c r="F26" s="182"/>
      <c r="G26" s="182"/>
      <c r="H26" s="326"/>
      <c r="I26" s="119"/>
      <c r="J26" s="119"/>
      <c r="K26" s="131"/>
      <c r="L26" s="132"/>
      <c r="M26" s="165"/>
      <c r="N26" s="165"/>
      <c r="O26" s="119"/>
      <c r="P26" s="119"/>
      <c r="Q26" s="289"/>
      <c r="R26" s="119"/>
      <c r="S26" s="182"/>
    </row>
    <row r="27" spans="1:19" s="8" customFormat="1">
      <c r="A27" s="180"/>
      <c r="B27" s="180"/>
      <c r="C27" s="180"/>
      <c r="D27" s="180"/>
      <c r="E27" s="338"/>
      <c r="F27" s="180"/>
      <c r="G27" s="180"/>
      <c r="H27" s="283"/>
      <c r="I27" s="119"/>
      <c r="J27" s="119"/>
      <c r="K27" s="131"/>
      <c r="L27" s="132"/>
      <c r="M27" s="133"/>
      <c r="N27" s="133"/>
      <c r="O27" s="119"/>
      <c r="P27" s="119"/>
      <c r="Q27" s="180"/>
      <c r="R27" s="119"/>
      <c r="S27" s="180"/>
    </row>
    <row r="28" spans="1:19" s="8" customFormat="1" ht="16.5" customHeight="1">
      <c r="A28" s="181"/>
      <c r="B28" s="181"/>
      <c r="C28" s="181"/>
      <c r="D28" s="181"/>
      <c r="E28" s="281"/>
      <c r="F28" s="181"/>
      <c r="G28" s="181"/>
      <c r="H28" s="181"/>
      <c r="I28" s="119"/>
      <c r="J28" s="119"/>
      <c r="K28" s="131"/>
      <c r="L28" s="132"/>
      <c r="M28" s="133"/>
      <c r="N28" s="133"/>
      <c r="O28" s="119"/>
      <c r="P28" s="119"/>
      <c r="Q28" s="181"/>
      <c r="R28" s="118"/>
      <c r="S28" s="181"/>
    </row>
    <row r="29" spans="1:19" s="8" customFormat="1" ht="16.5" customHeight="1">
      <c r="A29" s="181"/>
      <c r="B29" s="181"/>
      <c r="C29" s="181"/>
      <c r="D29" s="181"/>
      <c r="E29" s="281"/>
      <c r="F29" s="181"/>
      <c r="G29" s="181"/>
      <c r="H29" s="181"/>
      <c r="I29" s="119"/>
      <c r="J29" s="119"/>
      <c r="K29" s="131"/>
      <c r="L29" s="132"/>
      <c r="M29" s="133"/>
      <c r="N29" s="133"/>
      <c r="O29" s="119"/>
      <c r="P29" s="119"/>
      <c r="Q29" s="181"/>
      <c r="R29" s="119"/>
      <c r="S29" s="181"/>
    </row>
    <row r="30" spans="1:19" s="8" customFormat="1" ht="16.5" customHeight="1">
      <c r="A30" s="181"/>
      <c r="B30" s="181"/>
      <c r="C30" s="181"/>
      <c r="D30" s="181"/>
      <c r="E30" s="281"/>
      <c r="F30" s="181"/>
      <c r="G30" s="181"/>
      <c r="H30" s="181"/>
      <c r="I30" s="119"/>
      <c r="J30" s="119"/>
      <c r="K30" s="131"/>
      <c r="L30" s="132"/>
      <c r="M30" s="133"/>
      <c r="N30" s="133"/>
      <c r="O30" s="119"/>
      <c r="P30" s="119"/>
      <c r="Q30" s="181"/>
      <c r="R30" s="119"/>
      <c r="S30" s="181"/>
    </row>
    <row r="31" spans="1:19" s="8" customFormat="1" ht="16.5" customHeight="1">
      <c r="A31" s="181"/>
      <c r="B31" s="181"/>
      <c r="C31" s="181"/>
      <c r="D31" s="181"/>
      <c r="E31" s="281"/>
      <c r="F31" s="181"/>
      <c r="G31" s="181"/>
      <c r="H31" s="181"/>
      <c r="I31" s="119"/>
      <c r="J31" s="119"/>
      <c r="K31" s="131"/>
      <c r="L31" s="132"/>
      <c r="M31" s="133"/>
      <c r="N31" s="133"/>
      <c r="O31" s="119"/>
      <c r="P31" s="119"/>
      <c r="Q31" s="181"/>
      <c r="R31" s="119"/>
      <c r="S31" s="181"/>
    </row>
    <row r="32" spans="1:19" s="8" customFormat="1" ht="16.5" customHeight="1">
      <c r="A32" s="181"/>
      <c r="B32" s="181"/>
      <c r="C32" s="181"/>
      <c r="D32" s="181"/>
      <c r="E32" s="281"/>
      <c r="F32" s="181"/>
      <c r="G32" s="181"/>
      <c r="H32" s="181"/>
      <c r="I32" s="119"/>
      <c r="J32" s="119"/>
      <c r="K32" s="131"/>
      <c r="L32" s="132"/>
      <c r="M32" s="133"/>
      <c r="N32" s="133"/>
      <c r="O32" s="119"/>
      <c r="P32" s="119"/>
      <c r="Q32" s="181"/>
      <c r="R32" s="119"/>
      <c r="S32" s="181"/>
    </row>
    <row r="33" spans="1:19" s="8" customFormat="1" ht="16.5" customHeight="1">
      <c r="A33" s="181"/>
      <c r="B33" s="181"/>
      <c r="C33" s="181"/>
      <c r="D33" s="181"/>
      <c r="E33" s="281"/>
      <c r="F33" s="181"/>
      <c r="G33" s="181"/>
      <c r="H33" s="181"/>
      <c r="I33" s="119"/>
      <c r="J33" s="119"/>
      <c r="K33" s="131"/>
      <c r="L33" s="132"/>
      <c r="M33" s="133"/>
      <c r="N33" s="133"/>
      <c r="O33" s="119"/>
      <c r="P33" s="119"/>
      <c r="Q33" s="181"/>
      <c r="R33" s="119"/>
      <c r="S33" s="181"/>
    </row>
    <row r="34" spans="1:19" s="8" customFormat="1" ht="16.5" customHeight="1">
      <c r="A34" s="181"/>
      <c r="B34" s="181"/>
      <c r="C34" s="181"/>
      <c r="D34" s="181"/>
      <c r="E34" s="281"/>
      <c r="F34" s="181"/>
      <c r="G34" s="181"/>
      <c r="H34" s="181"/>
      <c r="I34" s="119"/>
      <c r="J34" s="119"/>
      <c r="K34" s="131"/>
      <c r="L34" s="132"/>
      <c r="M34" s="133"/>
      <c r="N34" s="133"/>
      <c r="O34" s="119"/>
      <c r="P34" s="119"/>
      <c r="Q34" s="181"/>
      <c r="R34" s="119"/>
      <c r="S34" s="181"/>
    </row>
    <row r="35" spans="1:19" s="8" customFormat="1" ht="16.5" customHeight="1">
      <c r="A35" s="182"/>
      <c r="B35" s="182"/>
      <c r="C35" s="182"/>
      <c r="D35" s="182"/>
      <c r="E35" s="282"/>
      <c r="F35" s="182"/>
      <c r="G35" s="182"/>
      <c r="H35" s="182"/>
      <c r="I35" s="119"/>
      <c r="J35" s="119"/>
      <c r="K35" s="131"/>
      <c r="L35" s="132"/>
      <c r="M35" s="133"/>
      <c r="N35" s="133"/>
      <c r="O35" s="119"/>
      <c r="P35" s="119"/>
      <c r="Q35" s="182"/>
      <c r="R35" s="119"/>
      <c r="S35" s="182"/>
    </row>
    <row r="36" spans="1:19" s="8" customFormat="1">
      <c r="A36" s="180"/>
      <c r="B36" s="180"/>
      <c r="C36" s="287"/>
      <c r="D36" s="180"/>
      <c r="E36" s="338"/>
      <c r="F36" s="180"/>
      <c r="G36" s="180"/>
      <c r="H36" s="283"/>
      <c r="I36" s="119"/>
      <c r="J36" s="119"/>
      <c r="K36" s="131"/>
      <c r="L36" s="132"/>
      <c r="M36" s="133"/>
      <c r="N36" s="133"/>
      <c r="O36" s="119"/>
      <c r="P36" s="119"/>
      <c r="Q36" s="287"/>
      <c r="R36" s="119"/>
      <c r="S36" s="180"/>
    </row>
    <row r="37" spans="1:19" s="8" customFormat="1">
      <c r="A37" s="181"/>
      <c r="B37" s="181"/>
      <c r="C37" s="288"/>
      <c r="D37" s="181"/>
      <c r="E37" s="281"/>
      <c r="F37" s="181"/>
      <c r="G37" s="181"/>
      <c r="H37" s="181"/>
      <c r="I37" s="119"/>
      <c r="J37" s="119"/>
      <c r="K37" s="131"/>
      <c r="L37" s="132"/>
      <c r="M37" s="133"/>
      <c r="N37" s="133"/>
      <c r="O37" s="119"/>
      <c r="P37" s="119"/>
      <c r="Q37" s="288"/>
      <c r="R37" s="119"/>
      <c r="S37" s="181"/>
    </row>
    <row r="38" spans="1:19" s="8" customFormat="1">
      <c r="A38" s="181"/>
      <c r="B38" s="181"/>
      <c r="C38" s="288"/>
      <c r="D38" s="181"/>
      <c r="E38" s="281"/>
      <c r="F38" s="181"/>
      <c r="G38" s="181"/>
      <c r="H38" s="181"/>
      <c r="I38" s="119"/>
      <c r="J38" s="119"/>
      <c r="K38" s="131"/>
      <c r="L38" s="132"/>
      <c r="M38" s="133"/>
      <c r="N38" s="133"/>
      <c r="O38" s="119"/>
      <c r="P38" s="119"/>
      <c r="Q38" s="288"/>
      <c r="R38" s="119"/>
      <c r="S38" s="181"/>
    </row>
    <row r="39" spans="1:19" s="8" customFormat="1">
      <c r="A39" s="181"/>
      <c r="B39" s="181"/>
      <c r="C39" s="288"/>
      <c r="D39" s="181"/>
      <c r="E39" s="281"/>
      <c r="F39" s="181"/>
      <c r="G39" s="181"/>
      <c r="H39" s="181"/>
      <c r="I39" s="119"/>
      <c r="J39" s="119"/>
      <c r="K39" s="131"/>
      <c r="L39" s="132"/>
      <c r="M39" s="133"/>
      <c r="N39" s="133"/>
      <c r="O39" s="119"/>
      <c r="P39" s="119"/>
      <c r="Q39" s="288"/>
      <c r="R39" s="119"/>
      <c r="S39" s="181"/>
    </row>
    <row r="40" spans="1:19" s="8" customFormat="1">
      <c r="A40" s="181"/>
      <c r="B40" s="181"/>
      <c r="C40" s="288"/>
      <c r="D40" s="181"/>
      <c r="E40" s="281"/>
      <c r="F40" s="181"/>
      <c r="G40" s="181"/>
      <c r="H40" s="181"/>
      <c r="I40" s="119"/>
      <c r="J40" s="119"/>
      <c r="K40" s="131"/>
      <c r="L40" s="132"/>
      <c r="M40" s="133"/>
      <c r="N40" s="133"/>
      <c r="O40" s="119"/>
      <c r="P40" s="119"/>
      <c r="Q40" s="288"/>
      <c r="R40" s="119"/>
      <c r="S40" s="181"/>
    </row>
    <row r="41" spans="1:19" s="8" customFormat="1">
      <c r="A41" s="181"/>
      <c r="B41" s="181"/>
      <c r="C41" s="288"/>
      <c r="D41" s="181"/>
      <c r="E41" s="281"/>
      <c r="F41" s="181"/>
      <c r="G41" s="181"/>
      <c r="H41" s="181"/>
      <c r="I41" s="119"/>
      <c r="J41" s="119"/>
      <c r="K41" s="131"/>
      <c r="L41" s="132"/>
      <c r="M41" s="133"/>
      <c r="N41" s="133"/>
      <c r="O41" s="119"/>
      <c r="P41" s="119"/>
      <c r="Q41" s="288"/>
      <c r="R41" s="119"/>
      <c r="S41" s="181"/>
    </row>
    <row r="42" spans="1:19" s="8" customFormat="1">
      <c r="A42" s="181"/>
      <c r="B42" s="181"/>
      <c r="C42" s="288"/>
      <c r="D42" s="181"/>
      <c r="E42" s="281"/>
      <c r="F42" s="181"/>
      <c r="G42" s="181"/>
      <c r="H42" s="181"/>
      <c r="I42" s="118"/>
      <c r="J42" s="119"/>
      <c r="K42" s="131"/>
      <c r="L42" s="132"/>
      <c r="M42" s="133"/>
      <c r="N42" s="133"/>
      <c r="O42" s="119"/>
      <c r="P42" s="119"/>
      <c r="Q42" s="288"/>
      <c r="R42" s="119"/>
      <c r="S42" s="181"/>
    </row>
    <row r="43" spans="1:19" s="8" customFormat="1">
      <c r="A43" s="182"/>
      <c r="B43" s="182"/>
      <c r="C43" s="289"/>
      <c r="D43" s="182"/>
      <c r="E43" s="282"/>
      <c r="F43" s="182"/>
      <c r="G43" s="182"/>
      <c r="H43" s="182"/>
      <c r="I43" s="119"/>
      <c r="J43" s="119"/>
      <c r="K43" s="131"/>
      <c r="L43" s="132"/>
      <c r="M43" s="133"/>
      <c r="N43" s="133"/>
      <c r="O43" s="119"/>
      <c r="P43" s="119"/>
      <c r="Q43" s="289"/>
      <c r="R43" s="119"/>
      <c r="S43" s="182"/>
    </row>
    <row r="44" spans="1:19" s="8" customFormat="1">
      <c r="A44" s="180"/>
      <c r="B44" s="180"/>
      <c r="C44" s="180"/>
      <c r="D44" s="180"/>
      <c r="E44" s="280"/>
      <c r="F44" s="180"/>
      <c r="G44" s="180"/>
      <c r="H44" s="283"/>
      <c r="I44" s="119"/>
      <c r="J44" s="119"/>
      <c r="K44" s="131"/>
      <c r="L44" s="132"/>
      <c r="M44" s="133"/>
      <c r="N44" s="133"/>
      <c r="O44" s="119"/>
      <c r="P44" s="119"/>
      <c r="Q44" s="287"/>
      <c r="R44" s="119"/>
      <c r="S44" s="180"/>
    </row>
    <row r="45" spans="1:19" s="8" customFormat="1">
      <c r="A45" s="181"/>
      <c r="B45" s="181"/>
      <c r="C45" s="181"/>
      <c r="D45" s="181"/>
      <c r="E45" s="281"/>
      <c r="F45" s="181"/>
      <c r="G45" s="181"/>
      <c r="H45" s="181"/>
      <c r="I45" s="119"/>
      <c r="J45" s="119"/>
      <c r="K45" s="131"/>
      <c r="L45" s="132"/>
      <c r="M45" s="133"/>
      <c r="N45" s="133"/>
      <c r="O45" s="119"/>
      <c r="P45" s="119"/>
      <c r="Q45" s="288"/>
      <c r="R45" s="119"/>
      <c r="S45" s="181"/>
    </row>
    <row r="46" spans="1:19" s="8" customFormat="1">
      <c r="A46" s="181"/>
      <c r="B46" s="181"/>
      <c r="C46" s="181"/>
      <c r="D46" s="181"/>
      <c r="E46" s="281"/>
      <c r="F46" s="181"/>
      <c r="G46" s="181"/>
      <c r="H46" s="181"/>
      <c r="I46" s="119"/>
      <c r="J46" s="119"/>
      <c r="K46" s="131"/>
      <c r="L46" s="132"/>
      <c r="M46" s="133"/>
      <c r="N46" s="133"/>
      <c r="O46" s="119"/>
      <c r="P46" s="119"/>
      <c r="Q46" s="288"/>
      <c r="R46" s="119"/>
      <c r="S46" s="181"/>
    </row>
    <row r="47" spans="1:19" s="8" customFormat="1">
      <c r="A47" s="181"/>
      <c r="B47" s="181"/>
      <c r="C47" s="181"/>
      <c r="D47" s="181"/>
      <c r="E47" s="281"/>
      <c r="F47" s="181"/>
      <c r="G47" s="181"/>
      <c r="H47" s="181"/>
      <c r="I47" s="119"/>
      <c r="J47" s="119"/>
      <c r="K47" s="131"/>
      <c r="L47" s="132"/>
      <c r="M47" s="133"/>
      <c r="N47" s="133"/>
      <c r="O47" s="119"/>
      <c r="P47" s="119"/>
      <c r="Q47" s="288"/>
      <c r="R47" s="119"/>
      <c r="S47" s="181"/>
    </row>
    <row r="48" spans="1:19" s="8" customFormat="1">
      <c r="A48" s="182"/>
      <c r="B48" s="182"/>
      <c r="C48" s="182"/>
      <c r="D48" s="182"/>
      <c r="E48" s="282"/>
      <c r="F48" s="182"/>
      <c r="G48" s="182"/>
      <c r="H48" s="182"/>
      <c r="I48" s="119"/>
      <c r="J48" s="119"/>
      <c r="K48" s="131"/>
      <c r="L48" s="132"/>
      <c r="M48" s="133"/>
      <c r="N48" s="133"/>
      <c r="O48" s="119"/>
      <c r="P48" s="119"/>
      <c r="Q48" s="289"/>
      <c r="R48" s="119"/>
      <c r="S48" s="182"/>
    </row>
    <row r="49" spans="1:19" s="8" customFormat="1">
      <c r="A49" s="180"/>
      <c r="B49" s="180"/>
      <c r="C49" s="287"/>
      <c r="D49" s="180"/>
      <c r="E49" s="180"/>
      <c r="F49" s="180"/>
      <c r="G49" s="180"/>
      <c r="H49" s="283"/>
      <c r="I49" s="119"/>
      <c r="J49" s="119"/>
      <c r="K49" s="131"/>
      <c r="L49" s="132"/>
      <c r="M49" s="142"/>
      <c r="N49" s="142"/>
      <c r="O49" s="119"/>
      <c r="P49" s="119"/>
      <c r="Q49" s="287"/>
      <c r="R49" s="119"/>
      <c r="S49" s="180"/>
    </row>
    <row r="50" spans="1:19" s="8" customFormat="1">
      <c r="A50" s="181"/>
      <c r="B50" s="181"/>
      <c r="C50" s="288"/>
      <c r="D50" s="181"/>
      <c r="E50" s="281"/>
      <c r="F50" s="181"/>
      <c r="G50" s="181"/>
      <c r="H50" s="181"/>
      <c r="I50" s="119"/>
      <c r="J50" s="119"/>
      <c r="K50" s="131"/>
      <c r="L50" s="132"/>
      <c r="M50" s="142"/>
      <c r="N50" s="142"/>
      <c r="O50" s="119"/>
      <c r="P50" s="118"/>
      <c r="Q50" s="288"/>
      <c r="R50" s="119"/>
      <c r="S50" s="181"/>
    </row>
    <row r="51" spans="1:19" s="8" customFormat="1">
      <c r="A51" s="181"/>
      <c r="B51" s="181"/>
      <c r="C51" s="288"/>
      <c r="D51" s="181"/>
      <c r="E51" s="281"/>
      <c r="F51" s="181"/>
      <c r="G51" s="181"/>
      <c r="H51" s="181"/>
      <c r="I51" s="119"/>
      <c r="J51" s="119"/>
      <c r="K51" s="131"/>
      <c r="L51" s="132"/>
      <c r="M51" s="142"/>
      <c r="N51" s="142"/>
      <c r="O51" s="118"/>
      <c r="P51" s="119"/>
      <c r="Q51" s="288"/>
      <c r="R51" s="119"/>
      <c r="S51" s="181"/>
    </row>
    <row r="52" spans="1:19" s="8" customFormat="1">
      <c r="A52" s="182"/>
      <c r="B52" s="182"/>
      <c r="C52" s="289"/>
      <c r="D52" s="182"/>
      <c r="E52" s="282"/>
      <c r="F52" s="182"/>
      <c r="G52" s="182"/>
      <c r="H52" s="182"/>
      <c r="I52" s="119"/>
      <c r="J52" s="119"/>
      <c r="K52" s="131"/>
      <c r="L52" s="132"/>
      <c r="M52" s="142"/>
      <c r="N52" s="142"/>
      <c r="O52" s="119"/>
      <c r="P52" s="119"/>
      <c r="Q52" s="289"/>
      <c r="R52" s="119"/>
      <c r="S52" s="182"/>
    </row>
    <row r="53" spans="1:19" s="8" customFormat="1">
      <c r="A53" s="180"/>
      <c r="B53" s="180"/>
      <c r="C53" s="180"/>
      <c r="D53" s="180"/>
      <c r="E53" s="280"/>
      <c r="F53" s="180"/>
      <c r="G53" s="180"/>
      <c r="H53" s="283"/>
      <c r="I53" s="119"/>
      <c r="J53" s="119"/>
      <c r="K53" s="131"/>
      <c r="L53" s="132"/>
      <c r="M53" s="133"/>
      <c r="N53" s="133"/>
      <c r="O53" s="119"/>
      <c r="P53" s="119"/>
      <c r="Q53" s="180"/>
      <c r="R53" s="119"/>
      <c r="S53" s="180"/>
    </row>
    <row r="54" spans="1:19" s="8" customFormat="1">
      <c r="A54" s="181"/>
      <c r="B54" s="181"/>
      <c r="C54" s="181"/>
      <c r="D54" s="181"/>
      <c r="E54" s="281"/>
      <c r="F54" s="181"/>
      <c r="G54" s="181"/>
      <c r="H54" s="181"/>
      <c r="I54" s="119"/>
      <c r="J54" s="119"/>
      <c r="K54" s="131"/>
      <c r="L54" s="132"/>
      <c r="M54" s="133"/>
      <c r="N54" s="133"/>
      <c r="O54" s="119"/>
      <c r="P54" s="119"/>
      <c r="Q54" s="181"/>
      <c r="R54" s="119"/>
      <c r="S54" s="181"/>
    </row>
    <row r="55" spans="1:19" s="8" customFormat="1">
      <c r="A55" s="181"/>
      <c r="B55" s="181"/>
      <c r="C55" s="181"/>
      <c r="D55" s="181"/>
      <c r="E55" s="281"/>
      <c r="F55" s="181"/>
      <c r="G55" s="181"/>
      <c r="H55" s="181"/>
      <c r="I55" s="119"/>
      <c r="J55" s="119"/>
      <c r="K55" s="131"/>
      <c r="L55" s="132"/>
      <c r="M55" s="133"/>
      <c r="N55" s="133"/>
      <c r="O55" s="119"/>
      <c r="P55" s="119"/>
      <c r="Q55" s="181"/>
      <c r="R55" s="119"/>
      <c r="S55" s="181"/>
    </row>
    <row r="56" spans="1:19" s="8" customFormat="1">
      <c r="A56" s="181"/>
      <c r="B56" s="181"/>
      <c r="C56" s="181"/>
      <c r="D56" s="181"/>
      <c r="E56" s="281"/>
      <c r="F56" s="181"/>
      <c r="G56" s="181"/>
      <c r="H56" s="181"/>
      <c r="I56" s="119"/>
      <c r="J56" s="119"/>
      <c r="K56" s="131"/>
      <c r="L56" s="132"/>
      <c r="M56" s="133"/>
      <c r="N56" s="133"/>
      <c r="O56" s="119"/>
      <c r="P56" s="119"/>
      <c r="Q56" s="181"/>
      <c r="R56" s="119"/>
      <c r="S56" s="181"/>
    </row>
    <row r="57" spans="1:19" s="8" customFormat="1">
      <c r="A57" s="182"/>
      <c r="B57" s="182"/>
      <c r="C57" s="182"/>
      <c r="D57" s="182"/>
      <c r="E57" s="282"/>
      <c r="F57" s="182"/>
      <c r="G57" s="182"/>
      <c r="H57" s="182"/>
      <c r="I57" s="119"/>
      <c r="J57" s="119"/>
      <c r="K57" s="131"/>
      <c r="L57" s="132"/>
      <c r="M57" s="133"/>
      <c r="N57" s="133"/>
      <c r="O57" s="119"/>
      <c r="P57" s="119"/>
      <c r="Q57" s="182"/>
      <c r="R57" s="119"/>
      <c r="S57" s="182"/>
    </row>
    <row r="58" spans="1:19" s="8" customFormat="1">
      <c r="A58" s="180"/>
      <c r="B58" s="180"/>
      <c r="C58" s="287"/>
      <c r="D58" s="180"/>
      <c r="E58" s="338"/>
      <c r="F58" s="180"/>
      <c r="G58" s="180"/>
      <c r="H58" s="283"/>
      <c r="I58" s="118"/>
      <c r="J58" s="119"/>
      <c r="K58" s="131"/>
      <c r="L58" s="166"/>
      <c r="M58" s="142"/>
      <c r="N58" s="142"/>
      <c r="O58" s="119"/>
      <c r="P58" s="119"/>
      <c r="Q58" s="287"/>
      <c r="R58" s="118"/>
      <c r="S58" s="180"/>
    </row>
    <row r="59" spans="1:19" s="8" customFormat="1">
      <c r="A59" s="181"/>
      <c r="B59" s="181"/>
      <c r="C59" s="288"/>
      <c r="D59" s="181"/>
      <c r="E59" s="281"/>
      <c r="F59" s="181"/>
      <c r="G59" s="181"/>
      <c r="H59" s="181"/>
      <c r="I59" s="119"/>
      <c r="J59" s="119"/>
      <c r="K59" s="131"/>
      <c r="L59" s="166"/>
      <c r="M59" s="142"/>
      <c r="N59" s="142"/>
      <c r="O59" s="118"/>
      <c r="P59" s="119"/>
      <c r="Q59" s="288"/>
      <c r="R59" s="119"/>
      <c r="S59" s="181"/>
    </row>
    <row r="60" spans="1:19" s="8" customFormat="1">
      <c r="A60" s="181"/>
      <c r="B60" s="181"/>
      <c r="C60" s="288"/>
      <c r="D60" s="181"/>
      <c r="E60" s="281"/>
      <c r="F60" s="181"/>
      <c r="G60" s="181"/>
      <c r="H60" s="181"/>
      <c r="I60" s="119"/>
      <c r="J60" s="119"/>
      <c r="K60" s="131"/>
      <c r="L60" s="166"/>
      <c r="M60" s="142"/>
      <c r="N60" s="142"/>
      <c r="O60" s="119"/>
      <c r="P60" s="119"/>
      <c r="Q60" s="288"/>
      <c r="R60" s="119"/>
      <c r="S60" s="181"/>
    </row>
    <row r="61" spans="1:19" s="8" customFormat="1">
      <c r="A61" s="182"/>
      <c r="B61" s="182"/>
      <c r="C61" s="289"/>
      <c r="D61" s="182"/>
      <c r="E61" s="282"/>
      <c r="F61" s="182"/>
      <c r="G61" s="182"/>
      <c r="H61" s="182"/>
      <c r="I61" s="119"/>
      <c r="J61" s="119"/>
      <c r="K61" s="131"/>
      <c r="L61" s="166"/>
      <c r="M61" s="142"/>
      <c r="N61" s="142"/>
      <c r="O61" s="119"/>
      <c r="P61" s="119"/>
      <c r="Q61" s="289"/>
      <c r="R61" s="119"/>
      <c r="S61" s="182"/>
    </row>
    <row r="62" spans="1:19" s="38" customFormat="1" ht="13.5" customHeight="1">
      <c r="A62" s="329"/>
      <c r="B62" s="180"/>
      <c r="C62" s="180"/>
      <c r="D62" s="180"/>
      <c r="E62" s="280"/>
      <c r="F62" s="180"/>
      <c r="G62" s="180"/>
      <c r="H62" s="335"/>
      <c r="I62" s="144"/>
      <c r="J62" s="144"/>
      <c r="K62" s="131"/>
      <c r="L62" s="132"/>
      <c r="M62" s="142"/>
      <c r="N62" s="142"/>
      <c r="O62" s="144"/>
      <c r="P62" s="144"/>
      <c r="Q62" s="180"/>
      <c r="R62" s="144"/>
      <c r="S62" s="180"/>
    </row>
    <row r="63" spans="1:19" s="8" customFormat="1">
      <c r="A63" s="330"/>
      <c r="B63" s="181"/>
      <c r="C63" s="181"/>
      <c r="D63" s="181"/>
      <c r="E63" s="328"/>
      <c r="F63" s="181"/>
      <c r="G63" s="181"/>
      <c r="H63" s="336"/>
      <c r="I63" s="119"/>
      <c r="J63" s="119"/>
      <c r="K63" s="131"/>
      <c r="L63" s="132"/>
      <c r="M63" s="142"/>
      <c r="N63" s="142"/>
      <c r="O63" s="119"/>
      <c r="P63" s="119"/>
      <c r="Q63" s="181"/>
      <c r="R63" s="119"/>
      <c r="S63" s="181"/>
    </row>
    <row r="64" spans="1:19" s="8" customFormat="1">
      <c r="A64" s="331"/>
      <c r="B64" s="182"/>
      <c r="C64" s="182"/>
      <c r="D64" s="182"/>
      <c r="E64" s="327"/>
      <c r="F64" s="182"/>
      <c r="G64" s="182"/>
      <c r="H64" s="337"/>
      <c r="I64" s="119"/>
      <c r="J64" s="119"/>
      <c r="K64" s="131"/>
      <c r="L64" s="132"/>
      <c r="M64" s="142"/>
      <c r="N64" s="142"/>
      <c r="O64" s="119"/>
      <c r="P64" s="119"/>
      <c r="Q64" s="182"/>
      <c r="R64" s="119"/>
      <c r="S64" s="182"/>
    </row>
    <row r="65" spans="1:19" s="8" customFormat="1">
      <c r="A65" s="329"/>
      <c r="B65" s="180"/>
      <c r="C65" s="180"/>
      <c r="D65" s="180"/>
      <c r="E65" s="280"/>
      <c r="F65" s="180"/>
      <c r="G65" s="180"/>
      <c r="H65" s="283"/>
      <c r="I65" s="119"/>
      <c r="J65" s="119"/>
      <c r="K65" s="131"/>
      <c r="L65" s="132"/>
      <c r="M65" s="142"/>
      <c r="N65" s="142"/>
      <c r="O65" s="119"/>
      <c r="P65" s="119"/>
      <c r="Q65" s="180"/>
      <c r="R65" s="119"/>
      <c r="S65" s="180"/>
    </row>
    <row r="66" spans="1:19" s="8" customFormat="1">
      <c r="A66" s="330"/>
      <c r="B66" s="181"/>
      <c r="C66" s="181"/>
      <c r="D66" s="181"/>
      <c r="E66" s="328"/>
      <c r="F66" s="181"/>
      <c r="G66" s="181"/>
      <c r="H66" s="325"/>
      <c r="I66" s="119"/>
      <c r="J66" s="119"/>
      <c r="K66" s="131"/>
      <c r="L66" s="132"/>
      <c r="M66" s="142"/>
      <c r="N66" s="142"/>
      <c r="O66" s="119"/>
      <c r="P66" s="119"/>
      <c r="Q66" s="181"/>
      <c r="R66" s="119"/>
      <c r="S66" s="181"/>
    </row>
    <row r="67" spans="1:19" s="8" customFormat="1">
      <c r="A67" s="331"/>
      <c r="B67" s="182"/>
      <c r="C67" s="182"/>
      <c r="D67" s="182"/>
      <c r="E67" s="327"/>
      <c r="F67" s="182"/>
      <c r="G67" s="182"/>
      <c r="H67" s="326"/>
      <c r="I67" s="119"/>
      <c r="J67" s="119"/>
      <c r="K67" s="131"/>
      <c r="L67" s="132"/>
      <c r="M67" s="142"/>
      <c r="N67" s="142"/>
      <c r="O67" s="119"/>
      <c r="P67" s="119"/>
      <c r="Q67" s="182"/>
      <c r="R67" s="119"/>
      <c r="S67" s="182"/>
    </row>
    <row r="68" spans="1:19" s="8" customFormat="1">
      <c r="A68" s="180"/>
      <c r="B68" s="180"/>
      <c r="C68" s="180"/>
      <c r="D68" s="180"/>
      <c r="E68" s="280"/>
      <c r="F68" s="180"/>
      <c r="G68" s="180"/>
      <c r="H68" s="283"/>
      <c r="I68" s="119"/>
      <c r="J68" s="119"/>
      <c r="K68" s="131"/>
      <c r="L68" s="132"/>
      <c r="M68" s="142"/>
      <c r="N68" s="142"/>
      <c r="O68" s="119"/>
      <c r="P68" s="119"/>
      <c r="Q68" s="180"/>
      <c r="R68" s="119"/>
      <c r="S68" s="180"/>
    </row>
    <row r="69" spans="1:19" s="8" customFormat="1">
      <c r="A69" s="181"/>
      <c r="B69" s="181"/>
      <c r="C69" s="181"/>
      <c r="D69" s="181"/>
      <c r="E69" s="328"/>
      <c r="F69" s="181"/>
      <c r="G69" s="181"/>
      <c r="H69" s="325"/>
      <c r="I69" s="119"/>
      <c r="J69" s="119"/>
      <c r="K69" s="131"/>
      <c r="L69" s="132"/>
      <c r="M69" s="142"/>
      <c r="N69" s="142"/>
      <c r="O69" s="119"/>
      <c r="P69" s="119"/>
      <c r="Q69" s="181"/>
      <c r="R69" s="119"/>
      <c r="S69" s="181"/>
    </row>
    <row r="70" spans="1:19" s="8" customFormat="1">
      <c r="A70" s="181"/>
      <c r="B70" s="181"/>
      <c r="C70" s="181"/>
      <c r="D70" s="181"/>
      <c r="E70" s="328"/>
      <c r="F70" s="181"/>
      <c r="G70" s="181"/>
      <c r="H70" s="325"/>
      <c r="I70" s="119"/>
      <c r="J70" s="119"/>
      <c r="K70" s="131"/>
      <c r="L70" s="132"/>
      <c r="M70" s="142"/>
      <c r="N70" s="142"/>
      <c r="O70" s="119"/>
      <c r="P70" s="119"/>
      <c r="Q70" s="181"/>
      <c r="R70" s="119"/>
      <c r="S70" s="181"/>
    </row>
    <row r="71" spans="1:19" s="8" customFormat="1">
      <c r="A71" s="182"/>
      <c r="B71" s="182"/>
      <c r="C71" s="182"/>
      <c r="D71" s="182"/>
      <c r="E71" s="327"/>
      <c r="F71" s="182"/>
      <c r="G71" s="182"/>
      <c r="H71" s="326"/>
      <c r="I71" s="119"/>
      <c r="J71" s="119"/>
      <c r="K71" s="131"/>
      <c r="L71" s="132"/>
      <c r="M71" s="142"/>
      <c r="N71" s="142"/>
      <c r="O71" s="119"/>
      <c r="P71" s="119"/>
      <c r="Q71" s="182"/>
      <c r="R71" s="119"/>
      <c r="S71" s="182"/>
    </row>
    <row r="72" spans="1:19" s="8" customFormat="1">
      <c r="A72" s="180"/>
      <c r="B72" s="180"/>
      <c r="C72" s="180"/>
      <c r="D72" s="180"/>
      <c r="E72" s="280"/>
      <c r="F72" s="180"/>
      <c r="G72" s="180"/>
      <c r="H72" s="283"/>
      <c r="I72" s="119"/>
      <c r="J72" s="119"/>
      <c r="K72" s="131"/>
      <c r="L72" s="132"/>
      <c r="M72" s="142"/>
      <c r="N72" s="142"/>
      <c r="O72" s="119"/>
      <c r="P72" s="119"/>
      <c r="Q72" s="180"/>
      <c r="R72" s="119"/>
      <c r="S72" s="180"/>
    </row>
    <row r="73" spans="1:19" s="8" customFormat="1">
      <c r="A73" s="182"/>
      <c r="B73" s="182"/>
      <c r="C73" s="182"/>
      <c r="D73" s="182"/>
      <c r="E73" s="327"/>
      <c r="F73" s="182"/>
      <c r="G73" s="182"/>
      <c r="H73" s="326"/>
      <c r="I73" s="119"/>
      <c r="J73" s="119"/>
      <c r="K73" s="131"/>
      <c r="L73" s="132"/>
      <c r="M73" s="142"/>
      <c r="N73" s="142"/>
      <c r="O73" s="119"/>
      <c r="P73" s="119"/>
      <c r="Q73" s="182"/>
      <c r="R73" s="119"/>
      <c r="S73" s="182"/>
    </row>
    <row r="74" spans="1:19" s="8" customFormat="1">
      <c r="A74" s="180"/>
      <c r="B74" s="180"/>
      <c r="C74" s="287"/>
      <c r="D74" s="180"/>
      <c r="E74" s="280"/>
      <c r="F74" s="180"/>
      <c r="G74" s="180"/>
      <c r="H74" s="283"/>
      <c r="I74" s="119"/>
      <c r="J74" s="119"/>
      <c r="K74" s="131"/>
      <c r="L74" s="132"/>
      <c r="M74" s="142"/>
      <c r="N74" s="142"/>
      <c r="O74" s="119"/>
      <c r="P74" s="119"/>
      <c r="Q74" s="180"/>
      <c r="R74" s="119"/>
      <c r="S74" s="180"/>
    </row>
    <row r="75" spans="1:19" s="8" customFormat="1">
      <c r="A75" s="181"/>
      <c r="B75" s="181"/>
      <c r="C75" s="288"/>
      <c r="D75" s="181"/>
      <c r="E75" s="328"/>
      <c r="F75" s="181"/>
      <c r="G75" s="181"/>
      <c r="H75" s="325"/>
      <c r="I75" s="119"/>
      <c r="J75" s="119"/>
      <c r="K75" s="131"/>
      <c r="L75" s="132"/>
      <c r="M75" s="142"/>
      <c r="N75" s="142"/>
      <c r="O75" s="119"/>
      <c r="P75" s="119"/>
      <c r="Q75" s="181"/>
      <c r="R75" s="119"/>
      <c r="S75" s="181"/>
    </row>
    <row r="76" spans="1:19" s="8" customFormat="1">
      <c r="A76" s="182"/>
      <c r="B76" s="182"/>
      <c r="C76" s="289"/>
      <c r="D76" s="182"/>
      <c r="E76" s="327"/>
      <c r="F76" s="182"/>
      <c r="G76" s="182"/>
      <c r="H76" s="326"/>
      <c r="I76" s="119"/>
      <c r="J76" s="119"/>
      <c r="K76" s="131"/>
      <c r="L76" s="132"/>
      <c r="M76" s="142"/>
      <c r="N76" s="142"/>
      <c r="O76" s="119"/>
      <c r="P76" s="119"/>
      <c r="Q76" s="182"/>
      <c r="R76" s="119"/>
      <c r="S76" s="182"/>
    </row>
    <row r="77" spans="1:19" s="8" customFormat="1">
      <c r="A77" s="180"/>
      <c r="B77" s="180"/>
      <c r="C77" s="287"/>
      <c r="D77" s="180"/>
      <c r="E77" s="280"/>
      <c r="F77" s="180"/>
      <c r="G77" s="180"/>
      <c r="H77" s="283"/>
      <c r="I77" s="119"/>
      <c r="J77" s="119"/>
      <c r="K77" s="131"/>
      <c r="L77" s="132"/>
      <c r="M77" s="142"/>
      <c r="N77" s="142"/>
      <c r="O77" s="119"/>
      <c r="P77" s="119"/>
      <c r="Q77" s="180"/>
      <c r="R77" s="119"/>
      <c r="S77" s="180"/>
    </row>
    <row r="78" spans="1:19" s="8" customFormat="1">
      <c r="A78" s="181"/>
      <c r="B78" s="181"/>
      <c r="C78" s="288"/>
      <c r="D78" s="181"/>
      <c r="E78" s="328"/>
      <c r="F78" s="181"/>
      <c r="G78" s="181"/>
      <c r="H78" s="325"/>
      <c r="I78" s="119"/>
      <c r="J78" s="119"/>
      <c r="K78" s="131"/>
      <c r="L78" s="132"/>
      <c r="M78" s="142"/>
      <c r="N78" s="142"/>
      <c r="O78" s="119"/>
      <c r="P78" s="119"/>
      <c r="Q78" s="181"/>
      <c r="R78" s="119"/>
      <c r="S78" s="181"/>
    </row>
    <row r="79" spans="1:19" s="8" customFormat="1">
      <c r="A79" s="182"/>
      <c r="B79" s="182"/>
      <c r="C79" s="289"/>
      <c r="D79" s="182"/>
      <c r="E79" s="327"/>
      <c r="F79" s="182"/>
      <c r="G79" s="182"/>
      <c r="H79" s="326"/>
      <c r="I79" s="119"/>
      <c r="J79" s="119"/>
      <c r="K79" s="131"/>
      <c r="L79" s="132"/>
      <c r="M79" s="142"/>
      <c r="N79" s="142"/>
      <c r="O79" s="119"/>
      <c r="P79" s="119"/>
      <c r="Q79" s="182"/>
      <c r="R79" s="119"/>
      <c r="S79" s="182"/>
    </row>
    <row r="80" spans="1:19" s="8" customFormat="1">
      <c r="A80" s="180"/>
      <c r="B80" s="180"/>
      <c r="C80" s="180"/>
      <c r="D80" s="180"/>
      <c r="E80" s="280"/>
      <c r="F80" s="180"/>
      <c r="G80" s="180"/>
      <c r="H80" s="283"/>
      <c r="I80" s="119"/>
      <c r="J80" s="119"/>
      <c r="K80" s="131"/>
      <c r="L80" s="132"/>
      <c r="M80" s="142"/>
      <c r="N80" s="142"/>
      <c r="O80" s="119"/>
      <c r="P80" s="119"/>
      <c r="Q80" s="180"/>
      <c r="R80" s="119"/>
      <c r="S80" s="180"/>
    </row>
    <row r="81" spans="1:19" s="8" customFormat="1">
      <c r="A81" s="181"/>
      <c r="B81" s="181"/>
      <c r="C81" s="181"/>
      <c r="D81" s="181"/>
      <c r="E81" s="328"/>
      <c r="F81" s="181"/>
      <c r="G81" s="181"/>
      <c r="H81" s="325"/>
      <c r="I81" s="119"/>
      <c r="J81" s="119"/>
      <c r="K81" s="131"/>
      <c r="L81" s="132"/>
      <c r="M81" s="142"/>
      <c r="N81" s="142"/>
      <c r="O81" s="119"/>
      <c r="P81" s="119"/>
      <c r="Q81" s="181"/>
      <c r="R81" s="119"/>
      <c r="S81" s="181"/>
    </row>
    <row r="82" spans="1:19" s="8" customFormat="1">
      <c r="A82" s="181"/>
      <c r="B82" s="181"/>
      <c r="C82" s="181"/>
      <c r="D82" s="181"/>
      <c r="E82" s="328"/>
      <c r="F82" s="181"/>
      <c r="G82" s="181"/>
      <c r="H82" s="325"/>
      <c r="I82" s="119"/>
      <c r="J82" s="119"/>
      <c r="K82" s="131"/>
      <c r="L82" s="132"/>
      <c r="M82" s="142"/>
      <c r="N82" s="142"/>
      <c r="O82" s="119"/>
      <c r="P82" s="119"/>
      <c r="Q82" s="181"/>
      <c r="R82" s="119"/>
      <c r="S82" s="181"/>
    </row>
    <row r="83" spans="1:19" s="8" customFormat="1">
      <c r="A83" s="181"/>
      <c r="B83" s="181"/>
      <c r="C83" s="181"/>
      <c r="D83" s="181"/>
      <c r="E83" s="328"/>
      <c r="F83" s="181"/>
      <c r="G83" s="181"/>
      <c r="H83" s="325"/>
      <c r="I83" s="119"/>
      <c r="J83" s="119"/>
      <c r="K83" s="131"/>
      <c r="L83" s="132"/>
      <c r="M83" s="142"/>
      <c r="N83" s="142"/>
      <c r="O83" s="119"/>
      <c r="P83" s="119"/>
      <c r="Q83" s="181"/>
      <c r="R83" s="119"/>
      <c r="S83" s="181"/>
    </row>
    <row r="84" spans="1:19" s="8" customFormat="1">
      <c r="A84" s="182"/>
      <c r="B84" s="182"/>
      <c r="C84" s="182"/>
      <c r="D84" s="182"/>
      <c r="E84" s="327"/>
      <c r="F84" s="182"/>
      <c r="G84" s="182"/>
      <c r="H84" s="326"/>
      <c r="I84" s="119"/>
      <c r="J84" s="119"/>
      <c r="K84" s="131"/>
      <c r="L84" s="132"/>
      <c r="M84" s="142"/>
      <c r="N84" s="142"/>
      <c r="O84" s="119"/>
      <c r="P84" s="119"/>
      <c r="Q84" s="182"/>
      <c r="R84" s="119"/>
      <c r="S84" s="182"/>
    </row>
    <row r="85" spans="1:19" s="8" customFormat="1">
      <c r="A85" s="180"/>
      <c r="B85" s="180"/>
      <c r="C85" s="287"/>
      <c r="D85" s="180"/>
      <c r="E85" s="280"/>
      <c r="F85" s="180"/>
      <c r="G85" s="180"/>
      <c r="H85" s="283"/>
      <c r="I85" s="119"/>
      <c r="J85" s="119"/>
      <c r="K85" s="131"/>
      <c r="L85" s="132"/>
      <c r="M85" s="142"/>
      <c r="N85" s="142"/>
      <c r="O85" s="119"/>
      <c r="P85" s="119"/>
      <c r="Q85" s="287"/>
      <c r="R85" s="119"/>
      <c r="S85" s="287"/>
    </row>
    <row r="86" spans="1:19" s="8" customFormat="1">
      <c r="A86" s="181"/>
      <c r="B86" s="181"/>
      <c r="C86" s="288"/>
      <c r="D86" s="181"/>
      <c r="E86" s="328"/>
      <c r="F86" s="181"/>
      <c r="G86" s="181"/>
      <c r="H86" s="325"/>
      <c r="I86" s="119"/>
      <c r="J86" s="119"/>
      <c r="K86" s="131"/>
      <c r="L86" s="132"/>
      <c r="M86" s="142"/>
      <c r="N86" s="142"/>
      <c r="O86" s="119"/>
      <c r="P86" s="119"/>
      <c r="Q86" s="288"/>
      <c r="R86" s="119"/>
      <c r="S86" s="288"/>
    </row>
    <row r="87" spans="1:19" s="8" customFormat="1">
      <c r="A87" s="181"/>
      <c r="B87" s="181"/>
      <c r="C87" s="288"/>
      <c r="D87" s="181"/>
      <c r="E87" s="328"/>
      <c r="F87" s="181"/>
      <c r="G87" s="181"/>
      <c r="H87" s="325"/>
      <c r="I87" s="119"/>
      <c r="J87" s="119"/>
      <c r="K87" s="131"/>
      <c r="L87" s="132"/>
      <c r="M87" s="142"/>
      <c r="N87" s="142"/>
      <c r="O87" s="119"/>
      <c r="P87" s="119"/>
      <c r="Q87" s="288"/>
      <c r="R87" s="119"/>
      <c r="S87" s="288"/>
    </row>
    <row r="88" spans="1:19" s="8" customFormat="1">
      <c r="A88" s="181"/>
      <c r="B88" s="181"/>
      <c r="C88" s="288"/>
      <c r="D88" s="181"/>
      <c r="E88" s="328"/>
      <c r="F88" s="181"/>
      <c r="G88" s="181"/>
      <c r="H88" s="325"/>
      <c r="I88" s="119"/>
      <c r="J88" s="119"/>
      <c r="K88" s="131"/>
      <c r="L88" s="132"/>
      <c r="M88" s="142"/>
      <c r="N88" s="142"/>
      <c r="O88" s="119"/>
      <c r="P88" s="119"/>
      <c r="Q88" s="288"/>
      <c r="R88" s="119"/>
      <c r="S88" s="288"/>
    </row>
    <row r="89" spans="1:19" s="8" customFormat="1">
      <c r="A89" s="182"/>
      <c r="B89" s="182"/>
      <c r="C89" s="289"/>
      <c r="D89" s="182"/>
      <c r="E89" s="327"/>
      <c r="F89" s="182"/>
      <c r="G89" s="182"/>
      <c r="H89" s="326"/>
      <c r="I89" s="119"/>
      <c r="J89" s="119"/>
      <c r="K89" s="131"/>
      <c r="L89" s="132"/>
      <c r="M89" s="142"/>
      <c r="N89" s="142"/>
      <c r="O89" s="119"/>
      <c r="P89" s="119"/>
      <c r="Q89" s="289"/>
      <c r="R89" s="119"/>
      <c r="S89" s="289"/>
    </row>
    <row r="90" spans="1:19" s="8" customFormat="1">
      <c r="A90" s="180"/>
      <c r="B90" s="180"/>
      <c r="C90" s="180"/>
      <c r="D90" s="180"/>
      <c r="E90" s="280"/>
      <c r="F90" s="180"/>
      <c r="G90" s="180"/>
      <c r="H90" s="283"/>
      <c r="I90" s="119"/>
      <c r="J90" s="119"/>
      <c r="K90" s="131"/>
      <c r="L90" s="132"/>
      <c r="M90" s="142"/>
      <c r="N90" s="142"/>
      <c r="O90" s="119"/>
      <c r="P90" s="119"/>
      <c r="Q90" s="180"/>
      <c r="R90" s="119"/>
      <c r="S90" s="180"/>
    </row>
    <row r="91" spans="1:19" s="8" customFormat="1">
      <c r="A91" s="182"/>
      <c r="B91" s="182"/>
      <c r="C91" s="182"/>
      <c r="D91" s="182"/>
      <c r="E91" s="327"/>
      <c r="F91" s="182"/>
      <c r="G91" s="182"/>
      <c r="H91" s="326"/>
      <c r="I91" s="119"/>
      <c r="J91" s="119"/>
      <c r="K91" s="131"/>
      <c r="L91" s="132"/>
      <c r="M91" s="142"/>
      <c r="N91" s="142"/>
      <c r="O91" s="119"/>
      <c r="P91" s="119"/>
      <c r="Q91" s="182"/>
      <c r="R91" s="119"/>
      <c r="S91" s="182"/>
    </row>
    <row r="92" spans="1:19" s="8" customFormat="1">
      <c r="A92" s="180"/>
      <c r="B92" s="180"/>
      <c r="C92" s="180"/>
      <c r="D92" s="180"/>
      <c r="E92" s="280"/>
      <c r="F92" s="180"/>
      <c r="G92" s="180"/>
      <c r="H92" s="283"/>
      <c r="I92" s="119"/>
      <c r="J92" s="119"/>
      <c r="K92" s="131"/>
      <c r="L92" s="132"/>
      <c r="M92" s="142"/>
      <c r="N92" s="142"/>
      <c r="O92" s="119"/>
      <c r="P92" s="119"/>
      <c r="Q92" s="180"/>
      <c r="R92" s="119"/>
      <c r="S92" s="180"/>
    </row>
    <row r="93" spans="1:19" s="8" customFormat="1">
      <c r="A93" s="181"/>
      <c r="B93" s="181"/>
      <c r="C93" s="181"/>
      <c r="D93" s="181"/>
      <c r="E93" s="328"/>
      <c r="F93" s="181"/>
      <c r="G93" s="181"/>
      <c r="H93" s="325"/>
      <c r="I93" s="119"/>
      <c r="J93" s="119"/>
      <c r="K93" s="131"/>
      <c r="L93" s="132"/>
      <c r="M93" s="142"/>
      <c r="N93" s="142"/>
      <c r="O93" s="119"/>
      <c r="P93" s="119"/>
      <c r="Q93" s="181"/>
      <c r="R93" s="119"/>
      <c r="S93" s="181"/>
    </row>
    <row r="94" spans="1:19" s="8" customFormat="1">
      <c r="A94" s="182"/>
      <c r="B94" s="182"/>
      <c r="C94" s="182"/>
      <c r="D94" s="182"/>
      <c r="E94" s="327"/>
      <c r="F94" s="182"/>
      <c r="G94" s="182"/>
      <c r="H94" s="326"/>
      <c r="I94" s="119"/>
      <c r="J94" s="119"/>
      <c r="K94" s="131"/>
      <c r="L94" s="132"/>
      <c r="M94" s="142"/>
      <c r="N94" s="142"/>
      <c r="O94" s="119"/>
      <c r="P94" s="119"/>
      <c r="Q94" s="182"/>
      <c r="R94" s="119"/>
      <c r="S94" s="182"/>
    </row>
    <row r="95" spans="1:19" s="8" customFormat="1">
      <c r="A95" s="119"/>
      <c r="B95" s="144"/>
      <c r="C95" s="144"/>
      <c r="D95" s="144"/>
      <c r="E95" s="167"/>
      <c r="F95" s="144"/>
      <c r="G95" s="144"/>
      <c r="H95" s="168"/>
      <c r="I95" s="119"/>
      <c r="J95" s="119"/>
      <c r="K95" s="131"/>
      <c r="L95" s="132"/>
      <c r="M95" s="142"/>
      <c r="N95" s="142"/>
      <c r="O95" s="119"/>
      <c r="P95" s="119"/>
      <c r="Q95" s="180"/>
      <c r="R95" s="119"/>
      <c r="S95" s="180"/>
    </row>
    <row r="96" spans="1:19" s="8" customFormat="1">
      <c r="A96" s="180"/>
      <c r="B96" s="180"/>
      <c r="C96" s="180"/>
      <c r="D96" s="180"/>
      <c r="E96" s="280"/>
      <c r="F96" s="180"/>
      <c r="G96" s="180"/>
      <c r="H96" s="283"/>
      <c r="I96" s="119"/>
      <c r="J96" s="119"/>
      <c r="K96" s="131"/>
      <c r="L96" s="132"/>
      <c r="M96" s="142"/>
      <c r="N96" s="142"/>
      <c r="O96" s="119"/>
      <c r="P96" s="119"/>
      <c r="Q96" s="181"/>
      <c r="R96" s="119"/>
      <c r="S96" s="181"/>
    </row>
    <row r="97" spans="1:19" s="8" customFormat="1">
      <c r="A97" s="181"/>
      <c r="B97" s="181"/>
      <c r="C97" s="181"/>
      <c r="D97" s="181"/>
      <c r="E97" s="328"/>
      <c r="F97" s="181"/>
      <c r="G97" s="181"/>
      <c r="H97" s="325"/>
      <c r="I97" s="119"/>
      <c r="J97" s="119"/>
      <c r="K97" s="131"/>
      <c r="L97" s="132"/>
      <c r="M97" s="142"/>
      <c r="N97" s="142"/>
      <c r="O97" s="119"/>
      <c r="P97" s="119"/>
      <c r="Q97" s="181"/>
      <c r="R97" s="119"/>
      <c r="S97" s="181"/>
    </row>
    <row r="98" spans="1:19" s="8" customFormat="1">
      <c r="A98" s="181"/>
      <c r="B98" s="181"/>
      <c r="C98" s="181"/>
      <c r="D98" s="181"/>
      <c r="E98" s="328"/>
      <c r="F98" s="181"/>
      <c r="G98" s="181"/>
      <c r="H98" s="325"/>
      <c r="I98" s="119"/>
      <c r="J98" s="119"/>
      <c r="K98" s="131"/>
      <c r="L98" s="132"/>
      <c r="M98" s="142"/>
      <c r="N98" s="142"/>
      <c r="O98" s="119"/>
      <c r="P98" s="119"/>
      <c r="Q98" s="181"/>
      <c r="R98" s="119"/>
      <c r="S98" s="181"/>
    </row>
    <row r="99" spans="1:19" s="8" customFormat="1">
      <c r="A99" s="181"/>
      <c r="B99" s="181"/>
      <c r="C99" s="181"/>
      <c r="D99" s="181"/>
      <c r="E99" s="328"/>
      <c r="F99" s="181"/>
      <c r="G99" s="181"/>
      <c r="H99" s="325"/>
      <c r="I99" s="119"/>
      <c r="J99" s="119"/>
      <c r="K99" s="131"/>
      <c r="L99" s="132"/>
      <c r="M99" s="142"/>
      <c r="N99" s="142"/>
      <c r="O99" s="119"/>
      <c r="P99" s="119"/>
      <c r="Q99" s="182"/>
      <c r="R99" s="119"/>
      <c r="S99" s="182"/>
    </row>
    <row r="100" spans="1:19" s="8" customFormat="1">
      <c r="A100" s="180"/>
      <c r="B100" s="180"/>
      <c r="C100" s="180"/>
      <c r="D100" s="180"/>
      <c r="E100" s="280"/>
      <c r="F100" s="180"/>
      <c r="G100" s="180"/>
      <c r="H100" s="283"/>
      <c r="I100" s="119"/>
      <c r="J100" s="119"/>
      <c r="K100" s="131"/>
      <c r="L100" s="132"/>
      <c r="M100" s="142"/>
      <c r="N100" s="142"/>
      <c r="O100" s="119"/>
      <c r="P100" s="119"/>
      <c r="Q100" s="180"/>
      <c r="R100" s="119"/>
      <c r="S100" s="180"/>
    </row>
    <row r="101" spans="1:19" s="8" customFormat="1">
      <c r="A101" s="181"/>
      <c r="B101" s="181"/>
      <c r="C101" s="181"/>
      <c r="D101" s="181"/>
      <c r="E101" s="328"/>
      <c r="F101" s="181"/>
      <c r="G101" s="181"/>
      <c r="H101" s="325"/>
      <c r="I101" s="119"/>
      <c r="J101" s="119"/>
      <c r="K101" s="131"/>
      <c r="L101" s="132"/>
      <c r="M101" s="142"/>
      <c r="N101" s="142"/>
      <c r="O101" s="119"/>
      <c r="P101" s="119"/>
      <c r="Q101" s="181"/>
      <c r="R101" s="119"/>
      <c r="S101" s="181"/>
    </row>
    <row r="102" spans="1:19" s="8" customFormat="1">
      <c r="A102" s="181"/>
      <c r="B102" s="181"/>
      <c r="C102" s="181"/>
      <c r="D102" s="181"/>
      <c r="E102" s="328"/>
      <c r="F102" s="181"/>
      <c r="G102" s="181"/>
      <c r="H102" s="325"/>
      <c r="I102" s="119"/>
      <c r="J102" s="119"/>
      <c r="K102" s="131"/>
      <c r="L102" s="132"/>
      <c r="M102" s="142"/>
      <c r="N102" s="142"/>
      <c r="O102" s="119"/>
      <c r="P102" s="119"/>
      <c r="Q102" s="181"/>
      <c r="R102" s="119"/>
      <c r="S102" s="181"/>
    </row>
    <row r="103" spans="1:19" s="8" customFormat="1">
      <c r="A103" s="181"/>
      <c r="B103" s="181"/>
      <c r="C103" s="181"/>
      <c r="D103" s="181"/>
      <c r="E103" s="328"/>
      <c r="F103" s="181"/>
      <c r="G103" s="181"/>
      <c r="H103" s="325"/>
      <c r="I103" s="119"/>
      <c r="J103" s="119"/>
      <c r="K103" s="131"/>
      <c r="L103" s="132"/>
      <c r="M103" s="142"/>
      <c r="N103" s="142"/>
      <c r="O103" s="119"/>
      <c r="P103" s="119"/>
      <c r="Q103" s="181"/>
      <c r="R103" s="119"/>
      <c r="S103" s="181"/>
    </row>
    <row r="104" spans="1:19" s="8" customFormat="1">
      <c r="A104" s="181"/>
      <c r="B104" s="181"/>
      <c r="C104" s="181"/>
      <c r="D104" s="181"/>
      <c r="E104" s="328"/>
      <c r="F104" s="181"/>
      <c r="G104" s="181"/>
      <c r="H104" s="325"/>
      <c r="I104" s="119"/>
      <c r="J104" s="119"/>
      <c r="K104" s="131"/>
      <c r="L104" s="132"/>
      <c r="M104" s="142"/>
      <c r="N104" s="142"/>
      <c r="O104" s="119"/>
      <c r="P104" s="119"/>
      <c r="Q104" s="181"/>
      <c r="R104" s="119"/>
      <c r="S104" s="181"/>
    </row>
    <row r="105" spans="1:19" s="8" customFormat="1">
      <c r="A105" s="181"/>
      <c r="B105" s="181"/>
      <c r="C105" s="181"/>
      <c r="D105" s="181"/>
      <c r="E105" s="328"/>
      <c r="F105" s="181"/>
      <c r="G105" s="181"/>
      <c r="H105" s="325"/>
      <c r="I105" s="119"/>
      <c r="J105" s="119"/>
      <c r="K105" s="131"/>
      <c r="L105" s="132"/>
      <c r="M105" s="142"/>
      <c r="N105" s="142"/>
      <c r="O105" s="119"/>
      <c r="P105" s="119"/>
      <c r="Q105" s="181"/>
      <c r="R105" s="119"/>
      <c r="S105" s="181"/>
    </row>
    <row r="106" spans="1:19" s="8" customFormat="1">
      <c r="A106" s="182"/>
      <c r="B106" s="182"/>
      <c r="C106" s="182"/>
      <c r="D106" s="182"/>
      <c r="E106" s="327"/>
      <c r="F106" s="182"/>
      <c r="G106" s="182"/>
      <c r="H106" s="326"/>
      <c r="I106" s="119"/>
      <c r="J106" s="119"/>
      <c r="K106" s="131"/>
      <c r="L106" s="132"/>
      <c r="M106" s="142"/>
      <c r="N106" s="142"/>
      <c r="O106" s="119"/>
      <c r="P106" s="119"/>
      <c r="Q106" s="182"/>
      <c r="R106" s="119"/>
      <c r="S106" s="182"/>
    </row>
    <row r="107" spans="1:19" s="8" customFormat="1">
      <c r="A107" s="180"/>
      <c r="B107" s="180"/>
      <c r="C107" s="287"/>
      <c r="D107" s="180"/>
      <c r="E107" s="280"/>
      <c r="F107" s="180"/>
      <c r="G107" s="180"/>
      <c r="H107" s="283"/>
      <c r="I107" s="119"/>
      <c r="J107" s="119"/>
      <c r="K107" s="131"/>
      <c r="L107" s="132"/>
      <c r="M107" s="142"/>
      <c r="N107" s="142"/>
      <c r="O107" s="119"/>
      <c r="P107" s="119"/>
      <c r="Q107" s="287"/>
      <c r="R107" s="119"/>
      <c r="S107" s="287"/>
    </row>
    <row r="108" spans="1:19" s="8" customFormat="1">
      <c r="A108" s="181"/>
      <c r="B108" s="181"/>
      <c r="C108" s="288"/>
      <c r="D108" s="181"/>
      <c r="E108" s="328"/>
      <c r="F108" s="181"/>
      <c r="G108" s="181"/>
      <c r="H108" s="325"/>
      <c r="I108" s="119"/>
      <c r="J108" s="119"/>
      <c r="K108" s="131"/>
      <c r="L108" s="132"/>
      <c r="M108" s="142"/>
      <c r="N108" s="142"/>
      <c r="O108" s="119"/>
      <c r="P108" s="119"/>
      <c r="Q108" s="288"/>
      <c r="R108" s="119"/>
      <c r="S108" s="288"/>
    </row>
    <row r="109" spans="1:19" s="8" customFormat="1">
      <c r="A109" s="182"/>
      <c r="B109" s="182"/>
      <c r="C109" s="289"/>
      <c r="D109" s="182"/>
      <c r="E109" s="327"/>
      <c r="F109" s="182"/>
      <c r="G109" s="182"/>
      <c r="H109" s="326"/>
      <c r="I109" s="119"/>
      <c r="J109" s="119"/>
      <c r="K109" s="131"/>
      <c r="L109" s="132"/>
      <c r="M109" s="142"/>
      <c r="N109" s="142"/>
      <c r="O109" s="119"/>
      <c r="P109" s="119"/>
      <c r="Q109" s="289"/>
      <c r="R109" s="119"/>
      <c r="S109" s="289"/>
    </row>
    <row r="110" spans="1:19" s="140" customFormat="1">
      <c r="A110" s="316"/>
      <c r="B110" s="316"/>
      <c r="C110" s="316"/>
      <c r="D110" s="316"/>
      <c r="E110" s="332"/>
      <c r="F110" s="316"/>
      <c r="G110" s="316"/>
      <c r="H110" s="319"/>
      <c r="I110" s="135"/>
      <c r="J110" s="135"/>
      <c r="K110" s="136"/>
      <c r="L110" s="137"/>
      <c r="M110" s="169"/>
      <c r="N110" s="169"/>
      <c r="O110" s="135"/>
      <c r="P110" s="135"/>
      <c r="Q110" s="316"/>
      <c r="R110" s="135"/>
      <c r="S110" s="316"/>
    </row>
    <row r="111" spans="1:19" s="140" customFormat="1">
      <c r="A111" s="311"/>
      <c r="B111" s="311"/>
      <c r="C111" s="311"/>
      <c r="D111" s="311"/>
      <c r="E111" s="333"/>
      <c r="F111" s="311"/>
      <c r="G111" s="311"/>
      <c r="H111" s="334"/>
      <c r="I111" s="135"/>
      <c r="J111" s="135"/>
      <c r="K111" s="136"/>
      <c r="L111" s="137"/>
      <c r="M111" s="169"/>
      <c r="N111" s="169"/>
      <c r="O111" s="135"/>
      <c r="P111" s="135"/>
      <c r="Q111" s="311"/>
      <c r="R111" s="135"/>
      <c r="S111" s="311"/>
    </row>
    <row r="112" spans="1:19" s="8" customFormat="1">
      <c r="A112" s="180"/>
      <c r="B112" s="180"/>
      <c r="C112" s="180"/>
      <c r="D112" s="180"/>
      <c r="E112" s="280"/>
      <c r="F112" s="180"/>
      <c r="G112" s="180"/>
      <c r="H112" s="283"/>
      <c r="I112" s="119"/>
      <c r="J112" s="119"/>
      <c r="K112" s="131"/>
      <c r="L112" s="132"/>
      <c r="M112" s="142"/>
      <c r="N112" s="142"/>
      <c r="O112" s="119"/>
      <c r="P112" s="119"/>
      <c r="Q112" s="180"/>
      <c r="R112" s="119"/>
      <c r="S112" s="180"/>
    </row>
    <row r="113" spans="1:19" s="8" customFormat="1" ht="16.5" customHeight="1">
      <c r="A113" s="181"/>
      <c r="B113" s="181"/>
      <c r="C113" s="181"/>
      <c r="D113" s="181"/>
      <c r="E113" s="328"/>
      <c r="F113" s="181"/>
      <c r="G113" s="181"/>
      <c r="H113" s="325"/>
      <c r="I113" s="119"/>
      <c r="J113" s="119"/>
      <c r="K113" s="131"/>
      <c r="L113" s="132"/>
      <c r="M113" s="142"/>
      <c r="N113" s="142"/>
      <c r="O113" s="119"/>
      <c r="P113" s="119"/>
      <c r="Q113" s="181"/>
      <c r="R113" s="119"/>
      <c r="S113" s="181"/>
    </row>
    <row r="114" spans="1:19" s="8" customFormat="1" ht="16.5" customHeight="1">
      <c r="A114" s="181"/>
      <c r="B114" s="181"/>
      <c r="C114" s="181"/>
      <c r="D114" s="181"/>
      <c r="E114" s="328"/>
      <c r="F114" s="181"/>
      <c r="G114" s="181"/>
      <c r="H114" s="325"/>
      <c r="I114" s="119"/>
      <c r="J114" s="119"/>
      <c r="K114" s="131"/>
      <c r="L114" s="132"/>
      <c r="M114" s="142"/>
      <c r="N114" s="142"/>
      <c r="O114" s="119"/>
      <c r="P114" s="119"/>
      <c r="Q114" s="181"/>
      <c r="R114" s="119"/>
      <c r="S114" s="181"/>
    </row>
    <row r="115" spans="1:19" s="8" customFormat="1" ht="16.5" customHeight="1">
      <c r="A115" s="182"/>
      <c r="B115" s="182"/>
      <c r="C115" s="182"/>
      <c r="D115" s="182"/>
      <c r="E115" s="327"/>
      <c r="F115" s="182"/>
      <c r="G115" s="182"/>
      <c r="H115" s="326"/>
      <c r="I115" s="119"/>
      <c r="J115" s="119"/>
      <c r="K115" s="131"/>
      <c r="L115" s="132"/>
      <c r="M115" s="142"/>
      <c r="N115" s="142"/>
      <c r="O115" s="119"/>
      <c r="P115" s="119"/>
      <c r="Q115" s="182"/>
      <c r="R115" s="119"/>
      <c r="S115" s="182"/>
    </row>
    <row r="116" spans="1:19" s="8" customFormat="1">
      <c r="A116" s="180"/>
      <c r="B116" s="180"/>
      <c r="C116" s="287"/>
      <c r="D116" s="180"/>
      <c r="E116" s="280"/>
      <c r="F116" s="180"/>
      <c r="G116" s="180"/>
      <c r="H116" s="283"/>
      <c r="I116" s="119"/>
      <c r="J116" s="119"/>
      <c r="K116" s="131"/>
      <c r="L116" s="132"/>
      <c r="M116" s="142"/>
      <c r="N116" s="142"/>
      <c r="O116" s="119"/>
      <c r="P116" s="119"/>
      <c r="Q116" s="287"/>
      <c r="R116" s="119"/>
      <c r="S116" s="287"/>
    </row>
    <row r="117" spans="1:19" s="8" customFormat="1">
      <c r="A117" s="181"/>
      <c r="B117" s="181"/>
      <c r="C117" s="288"/>
      <c r="D117" s="181"/>
      <c r="E117" s="328"/>
      <c r="F117" s="181"/>
      <c r="G117" s="181"/>
      <c r="H117" s="325"/>
      <c r="I117" s="119"/>
      <c r="J117" s="119"/>
      <c r="K117" s="131"/>
      <c r="L117" s="132"/>
      <c r="M117" s="142"/>
      <c r="N117" s="142"/>
      <c r="O117" s="119"/>
      <c r="P117" s="119"/>
      <c r="Q117" s="288"/>
      <c r="R117" s="119"/>
      <c r="S117" s="288"/>
    </row>
    <row r="118" spans="1:19" s="8" customFormat="1">
      <c r="A118" s="181"/>
      <c r="B118" s="181"/>
      <c r="C118" s="288"/>
      <c r="D118" s="181"/>
      <c r="E118" s="328"/>
      <c r="F118" s="181"/>
      <c r="G118" s="181"/>
      <c r="H118" s="325"/>
      <c r="I118" s="119"/>
      <c r="J118" s="119"/>
      <c r="K118" s="131"/>
      <c r="L118" s="132"/>
      <c r="M118" s="142"/>
      <c r="N118" s="142"/>
      <c r="O118" s="119"/>
      <c r="P118" s="119"/>
      <c r="Q118" s="288"/>
      <c r="R118" s="119"/>
      <c r="S118" s="288"/>
    </row>
    <row r="119" spans="1:19" s="8" customFormat="1">
      <c r="A119" s="181"/>
      <c r="B119" s="181"/>
      <c r="C119" s="288"/>
      <c r="D119" s="181"/>
      <c r="E119" s="328"/>
      <c r="F119" s="181"/>
      <c r="G119" s="181"/>
      <c r="H119" s="325"/>
      <c r="I119" s="119"/>
      <c r="J119" s="119"/>
      <c r="K119" s="131"/>
      <c r="L119" s="132"/>
      <c r="M119" s="142"/>
      <c r="N119" s="142"/>
      <c r="O119" s="119"/>
      <c r="P119" s="119"/>
      <c r="Q119" s="288"/>
      <c r="R119" s="119"/>
      <c r="S119" s="288"/>
    </row>
    <row r="120" spans="1:19" s="8" customFormat="1">
      <c r="A120" s="182"/>
      <c r="B120" s="182"/>
      <c r="C120" s="289"/>
      <c r="D120" s="182"/>
      <c r="E120" s="327"/>
      <c r="F120" s="182"/>
      <c r="G120" s="182"/>
      <c r="H120" s="326"/>
      <c r="I120" s="119"/>
      <c r="J120" s="119"/>
      <c r="K120" s="131"/>
      <c r="L120" s="132"/>
      <c r="M120" s="142"/>
      <c r="N120" s="142"/>
      <c r="O120" s="119"/>
      <c r="P120" s="119"/>
      <c r="Q120" s="289"/>
      <c r="R120" s="119"/>
      <c r="S120" s="289"/>
    </row>
    <row r="121" spans="1:19" s="8" customFormat="1">
      <c r="A121" s="329"/>
      <c r="B121" s="180"/>
      <c r="C121" s="180"/>
      <c r="D121" s="180"/>
      <c r="E121" s="280"/>
      <c r="F121" s="180"/>
      <c r="G121" s="180"/>
      <c r="H121" s="283"/>
      <c r="I121" s="119"/>
      <c r="J121" s="119"/>
      <c r="K121" s="131"/>
      <c r="L121" s="132"/>
      <c r="M121" s="142"/>
      <c r="N121" s="142"/>
      <c r="O121" s="119"/>
      <c r="P121" s="119"/>
      <c r="Q121" s="180"/>
      <c r="R121" s="119"/>
      <c r="S121" s="180"/>
    </row>
    <row r="122" spans="1:19" s="8" customFormat="1">
      <c r="A122" s="330"/>
      <c r="B122" s="181"/>
      <c r="C122" s="181"/>
      <c r="D122" s="181"/>
      <c r="E122" s="328"/>
      <c r="F122" s="181"/>
      <c r="G122" s="181"/>
      <c r="H122" s="325"/>
      <c r="I122" s="119"/>
      <c r="J122" s="119"/>
      <c r="K122" s="131"/>
      <c r="L122" s="132"/>
      <c r="M122" s="142"/>
      <c r="N122" s="142"/>
      <c r="O122" s="119"/>
      <c r="P122" s="119"/>
      <c r="Q122" s="181"/>
      <c r="R122" s="119"/>
      <c r="S122" s="181"/>
    </row>
    <row r="123" spans="1:19" s="8" customFormat="1">
      <c r="A123" s="330"/>
      <c r="B123" s="181"/>
      <c r="C123" s="181"/>
      <c r="D123" s="181"/>
      <c r="E123" s="328"/>
      <c r="F123" s="181"/>
      <c r="G123" s="181"/>
      <c r="H123" s="325"/>
      <c r="I123" s="119"/>
      <c r="J123" s="119"/>
      <c r="K123" s="131"/>
      <c r="L123" s="132"/>
      <c r="M123" s="142"/>
      <c r="N123" s="142"/>
      <c r="O123" s="119"/>
      <c r="P123" s="119"/>
      <c r="Q123" s="181"/>
      <c r="R123" s="119"/>
      <c r="S123" s="181"/>
    </row>
    <row r="124" spans="1:19" s="8" customFormat="1">
      <c r="A124" s="330"/>
      <c r="B124" s="181"/>
      <c r="C124" s="181"/>
      <c r="D124" s="181"/>
      <c r="E124" s="328"/>
      <c r="F124" s="181"/>
      <c r="G124" s="181"/>
      <c r="H124" s="325"/>
      <c r="I124" s="119"/>
      <c r="J124" s="119"/>
      <c r="K124" s="131"/>
      <c r="L124" s="132"/>
      <c r="M124" s="142"/>
      <c r="N124" s="142"/>
      <c r="O124" s="119"/>
      <c r="P124" s="119"/>
      <c r="Q124" s="181"/>
      <c r="R124" s="119"/>
      <c r="S124" s="181"/>
    </row>
    <row r="125" spans="1:19" s="8" customFormat="1">
      <c r="A125" s="330"/>
      <c r="B125" s="181"/>
      <c r="C125" s="181"/>
      <c r="D125" s="181"/>
      <c r="E125" s="328"/>
      <c r="F125" s="181"/>
      <c r="G125" s="181"/>
      <c r="H125" s="325"/>
      <c r="I125" s="119"/>
      <c r="J125" s="119"/>
      <c r="K125" s="131"/>
      <c r="L125" s="132"/>
      <c r="M125" s="142"/>
      <c r="N125" s="142"/>
      <c r="O125" s="119"/>
      <c r="P125" s="119"/>
      <c r="Q125" s="181"/>
      <c r="R125" s="119"/>
      <c r="S125" s="181"/>
    </row>
    <row r="126" spans="1:19" s="8" customFormat="1">
      <c r="A126" s="331"/>
      <c r="B126" s="182"/>
      <c r="C126" s="182"/>
      <c r="D126" s="182"/>
      <c r="E126" s="327"/>
      <c r="F126" s="182"/>
      <c r="G126" s="182"/>
      <c r="H126" s="326"/>
      <c r="I126" s="119"/>
      <c r="J126" s="119"/>
      <c r="K126" s="131"/>
      <c r="L126" s="132"/>
      <c r="M126" s="142"/>
      <c r="N126" s="142"/>
      <c r="O126" s="119"/>
      <c r="P126" s="119"/>
      <c r="Q126" s="182"/>
      <c r="R126" s="119"/>
      <c r="S126" s="182"/>
    </row>
    <row r="127" spans="1:19" s="8" customFormat="1">
      <c r="A127" s="180"/>
      <c r="B127" s="180"/>
      <c r="C127" s="180"/>
      <c r="D127" s="180"/>
      <c r="E127" s="280"/>
      <c r="F127" s="180"/>
      <c r="G127" s="180"/>
      <c r="H127" s="283"/>
      <c r="I127" s="119"/>
      <c r="J127" s="119"/>
      <c r="K127" s="136"/>
      <c r="L127" s="137"/>
      <c r="M127" s="169"/>
      <c r="N127" s="169"/>
      <c r="O127" s="119"/>
      <c r="P127" s="119"/>
      <c r="Q127" s="180"/>
      <c r="R127" s="119"/>
      <c r="S127" s="180"/>
    </row>
    <row r="128" spans="1:19" s="8" customFormat="1">
      <c r="A128" s="181"/>
      <c r="B128" s="181"/>
      <c r="C128" s="181"/>
      <c r="D128" s="181"/>
      <c r="E128" s="328"/>
      <c r="F128" s="181"/>
      <c r="G128" s="181"/>
      <c r="H128" s="325"/>
      <c r="I128" s="119"/>
      <c r="J128" s="119"/>
      <c r="K128" s="136"/>
      <c r="L128" s="137"/>
      <c r="M128" s="169"/>
      <c r="N128" s="169"/>
      <c r="O128" s="119"/>
      <c r="P128" s="119"/>
      <c r="Q128" s="181"/>
      <c r="R128" s="119"/>
      <c r="S128" s="181"/>
    </row>
    <row r="129" spans="1:19" s="8" customFormat="1">
      <c r="A129" s="181"/>
      <c r="B129" s="181"/>
      <c r="C129" s="181"/>
      <c r="D129" s="181"/>
      <c r="E129" s="328"/>
      <c r="F129" s="181"/>
      <c r="G129" s="181"/>
      <c r="H129" s="325"/>
      <c r="I129" s="119"/>
      <c r="J129" s="119"/>
      <c r="K129" s="136"/>
      <c r="L129" s="137"/>
      <c r="M129" s="169"/>
      <c r="N129" s="169"/>
      <c r="O129" s="119"/>
      <c r="P129" s="119"/>
      <c r="Q129" s="181"/>
      <c r="R129" s="119"/>
      <c r="S129" s="181"/>
    </row>
    <row r="130" spans="1:19" s="8" customFormat="1">
      <c r="A130" s="182"/>
      <c r="B130" s="182"/>
      <c r="C130" s="182"/>
      <c r="D130" s="182"/>
      <c r="E130" s="327"/>
      <c r="F130" s="182"/>
      <c r="G130" s="182"/>
      <c r="H130" s="326"/>
      <c r="I130" s="119"/>
      <c r="J130" s="119"/>
      <c r="K130" s="136"/>
      <c r="L130" s="137"/>
      <c r="M130" s="169"/>
      <c r="N130" s="169"/>
      <c r="O130" s="119"/>
      <c r="P130" s="119"/>
      <c r="Q130" s="182"/>
      <c r="R130" s="119"/>
      <c r="S130" s="182"/>
    </row>
    <row r="131" spans="1:19" s="8" customFormat="1">
      <c r="A131" s="180"/>
      <c r="B131" s="180"/>
      <c r="C131" s="180"/>
      <c r="D131" s="180"/>
      <c r="E131" s="280"/>
      <c r="F131" s="180"/>
      <c r="G131" s="180"/>
      <c r="H131" s="283"/>
      <c r="I131" s="119"/>
      <c r="J131" s="119"/>
      <c r="K131" s="136"/>
      <c r="L131" s="137"/>
      <c r="M131" s="169"/>
      <c r="N131" s="169"/>
      <c r="O131" s="119"/>
      <c r="P131" s="119"/>
      <c r="Q131" s="180"/>
      <c r="R131" s="119"/>
      <c r="S131" s="180"/>
    </row>
    <row r="132" spans="1:19" s="8" customFormat="1">
      <c r="A132" s="181"/>
      <c r="B132" s="181"/>
      <c r="C132" s="181"/>
      <c r="D132" s="181"/>
      <c r="E132" s="328"/>
      <c r="F132" s="181"/>
      <c r="G132" s="181"/>
      <c r="H132" s="325"/>
      <c r="I132" s="119"/>
      <c r="J132" s="119"/>
      <c r="K132" s="136"/>
      <c r="L132" s="137"/>
      <c r="M132" s="169"/>
      <c r="N132" s="169"/>
      <c r="O132" s="119"/>
      <c r="P132" s="119"/>
      <c r="Q132" s="181"/>
      <c r="R132" s="119"/>
      <c r="S132" s="181"/>
    </row>
    <row r="133" spans="1:19" s="8" customFormat="1">
      <c r="A133" s="181"/>
      <c r="B133" s="181"/>
      <c r="C133" s="181"/>
      <c r="D133" s="181"/>
      <c r="E133" s="328"/>
      <c r="F133" s="181"/>
      <c r="G133" s="181"/>
      <c r="H133" s="325"/>
      <c r="I133" s="119"/>
      <c r="J133" s="119"/>
      <c r="K133" s="136"/>
      <c r="L133" s="137"/>
      <c r="M133" s="169"/>
      <c r="N133" s="169"/>
      <c r="O133" s="119"/>
      <c r="P133" s="119"/>
      <c r="Q133" s="181"/>
      <c r="R133" s="119"/>
      <c r="S133" s="181"/>
    </row>
    <row r="134" spans="1:19" s="8" customFormat="1">
      <c r="A134" s="181"/>
      <c r="B134" s="181"/>
      <c r="C134" s="181"/>
      <c r="D134" s="181"/>
      <c r="E134" s="328"/>
      <c r="F134" s="181"/>
      <c r="G134" s="181"/>
      <c r="H134" s="325"/>
      <c r="I134" s="119"/>
      <c r="J134" s="119"/>
      <c r="K134" s="136"/>
      <c r="L134" s="137"/>
      <c r="M134" s="169"/>
      <c r="N134" s="169"/>
      <c r="O134" s="119"/>
      <c r="P134" s="119"/>
      <c r="Q134" s="181"/>
      <c r="R134" s="119"/>
      <c r="S134" s="181"/>
    </row>
    <row r="135" spans="1:19" s="8" customFormat="1">
      <c r="A135" s="182"/>
      <c r="B135" s="182"/>
      <c r="C135" s="182"/>
      <c r="D135" s="182"/>
      <c r="E135" s="327"/>
      <c r="F135" s="182"/>
      <c r="G135" s="182"/>
      <c r="H135" s="326"/>
      <c r="I135" s="119"/>
      <c r="J135" s="119"/>
      <c r="K135" s="136"/>
      <c r="L135" s="137"/>
      <c r="M135" s="169"/>
      <c r="N135" s="169"/>
      <c r="O135" s="119"/>
      <c r="P135" s="119"/>
      <c r="Q135" s="182"/>
      <c r="R135" s="119"/>
      <c r="S135" s="182"/>
    </row>
    <row r="136" spans="1:19" s="8" customFormat="1">
      <c r="A136" s="180"/>
      <c r="B136" s="180"/>
      <c r="C136" s="180"/>
      <c r="D136" s="180"/>
      <c r="E136" s="280"/>
      <c r="F136" s="180"/>
      <c r="G136" s="180"/>
      <c r="H136" s="283"/>
      <c r="I136" s="119"/>
      <c r="J136" s="119"/>
      <c r="K136" s="136"/>
      <c r="L136" s="137"/>
      <c r="M136" s="169"/>
      <c r="N136" s="169"/>
      <c r="O136" s="119"/>
      <c r="P136" s="119"/>
      <c r="Q136" s="180"/>
      <c r="R136" s="170"/>
      <c r="S136" s="180"/>
    </row>
    <row r="137" spans="1:19" s="8" customFormat="1">
      <c r="A137" s="182"/>
      <c r="B137" s="182"/>
      <c r="C137" s="182"/>
      <c r="D137" s="182"/>
      <c r="E137" s="327"/>
      <c r="F137" s="182"/>
      <c r="G137" s="182"/>
      <c r="H137" s="326"/>
      <c r="I137" s="119"/>
      <c r="J137" s="119"/>
      <c r="K137" s="136"/>
      <c r="L137" s="137"/>
      <c r="M137" s="169"/>
      <c r="N137" s="169"/>
      <c r="O137" s="119"/>
      <c r="P137" s="119"/>
      <c r="Q137" s="182"/>
      <c r="R137" s="119"/>
      <c r="S137" s="182"/>
    </row>
    <row r="138" spans="1:19">
      <c r="A138" s="183"/>
      <c r="B138" s="183"/>
      <c r="C138" s="248"/>
      <c r="D138" s="183"/>
      <c r="E138" s="183"/>
      <c r="F138" s="183"/>
      <c r="G138" s="183"/>
      <c r="H138" s="256"/>
      <c r="I138" s="104"/>
      <c r="J138" s="104"/>
      <c r="K138" s="108"/>
      <c r="L138" s="107"/>
      <c r="M138" s="147"/>
      <c r="N138" s="147"/>
      <c r="O138" s="110"/>
      <c r="P138" s="104"/>
      <c r="Q138" s="248"/>
      <c r="R138" s="104"/>
      <c r="S138" s="180"/>
    </row>
    <row r="139" spans="1:19">
      <c r="A139" s="184"/>
      <c r="B139" s="184"/>
      <c r="C139" s="249"/>
      <c r="D139" s="184"/>
      <c r="E139" s="254"/>
      <c r="F139" s="184"/>
      <c r="G139" s="184"/>
      <c r="H139" s="184"/>
      <c r="I139" s="104"/>
      <c r="J139" s="104"/>
      <c r="K139" s="108"/>
      <c r="L139" s="107"/>
      <c r="M139" s="147"/>
      <c r="N139" s="147"/>
      <c r="O139" s="104"/>
      <c r="P139" s="104"/>
      <c r="Q139" s="249"/>
      <c r="R139" s="104"/>
      <c r="S139" s="181"/>
    </row>
    <row r="140" spans="1:19">
      <c r="A140" s="184"/>
      <c r="B140" s="184"/>
      <c r="C140" s="249"/>
      <c r="D140" s="184"/>
      <c r="E140" s="254"/>
      <c r="F140" s="184"/>
      <c r="G140" s="184"/>
      <c r="H140" s="184"/>
      <c r="I140" s="104"/>
      <c r="J140" s="104"/>
      <c r="K140" s="108"/>
      <c r="L140" s="107"/>
      <c r="M140" s="147"/>
      <c r="N140" s="147"/>
      <c r="O140" s="104"/>
      <c r="P140" s="104"/>
      <c r="Q140" s="249"/>
      <c r="R140" s="104"/>
      <c r="S140" s="181"/>
    </row>
    <row r="141" spans="1:19">
      <c r="A141" s="185"/>
      <c r="B141" s="185"/>
      <c r="C141" s="250"/>
      <c r="D141" s="185"/>
      <c r="E141" s="255"/>
      <c r="F141" s="185"/>
      <c r="G141" s="185"/>
      <c r="H141" s="185"/>
      <c r="I141" s="104"/>
      <c r="J141" s="104"/>
      <c r="K141" s="108"/>
      <c r="L141" s="107"/>
      <c r="M141" s="147"/>
      <c r="N141" s="147"/>
      <c r="O141" s="104"/>
      <c r="P141" s="104"/>
      <c r="Q141" s="250"/>
      <c r="R141" s="104"/>
      <c r="S141" s="182"/>
    </row>
    <row r="142" spans="1:19">
      <c r="A142" s="183"/>
      <c r="B142" s="183"/>
      <c r="C142" s="248"/>
      <c r="D142" s="183"/>
      <c r="E142" s="228"/>
      <c r="F142" s="180"/>
      <c r="G142" s="180"/>
      <c r="H142" s="256"/>
      <c r="I142" s="119"/>
      <c r="J142" s="119"/>
      <c r="K142" s="108"/>
      <c r="L142" s="107"/>
      <c r="M142" s="147"/>
      <c r="N142" s="147"/>
      <c r="O142" s="104"/>
      <c r="P142" s="104"/>
      <c r="Q142" s="248"/>
      <c r="R142" s="104"/>
      <c r="S142" s="180"/>
    </row>
    <row r="143" spans="1:19">
      <c r="A143" s="185"/>
      <c r="B143" s="185"/>
      <c r="C143" s="250"/>
      <c r="D143" s="185"/>
      <c r="E143" s="230"/>
      <c r="F143" s="182"/>
      <c r="G143" s="182"/>
      <c r="H143" s="279"/>
      <c r="I143" s="119"/>
      <c r="J143" s="119"/>
      <c r="K143" s="108"/>
      <c r="L143" s="107"/>
      <c r="M143" s="147"/>
      <c r="N143" s="147"/>
      <c r="O143" s="104"/>
      <c r="P143" s="104"/>
      <c r="Q143" s="250"/>
      <c r="R143" s="104"/>
      <c r="S143" s="182"/>
    </row>
    <row r="144" spans="1:19">
      <c r="A144" s="106"/>
      <c r="B144" s="106"/>
      <c r="C144" s="106"/>
      <c r="D144" s="106"/>
      <c r="E144" s="106"/>
      <c r="F144" s="106"/>
      <c r="G144" s="106"/>
      <c r="H144" s="106"/>
      <c r="I144" s="106"/>
      <c r="J144" s="106"/>
      <c r="K144" s="116"/>
      <c r="L144" s="117"/>
      <c r="M144" s="106"/>
      <c r="N144" s="106"/>
      <c r="O144" s="106"/>
      <c r="P144" s="106"/>
      <c r="Q144" s="106"/>
      <c r="R144" s="106"/>
      <c r="S144" s="13"/>
    </row>
    <row r="145" spans="1:19">
      <c r="A145" s="106"/>
      <c r="B145" s="106"/>
      <c r="C145" s="106"/>
      <c r="D145" s="106"/>
      <c r="E145" s="106"/>
      <c r="F145" s="106"/>
      <c r="G145" s="106"/>
      <c r="H145" s="106"/>
      <c r="I145" s="106"/>
      <c r="J145" s="106"/>
      <c r="K145" s="116"/>
      <c r="L145" s="117"/>
      <c r="M145" s="106"/>
      <c r="N145" s="106"/>
      <c r="O145" s="106"/>
      <c r="P145" s="106"/>
      <c r="Q145" s="106"/>
      <c r="R145" s="106"/>
      <c r="S145" s="13"/>
    </row>
    <row r="146" spans="1:19">
      <c r="A146" s="106"/>
      <c r="B146" s="106"/>
      <c r="C146" s="106"/>
      <c r="D146" s="106"/>
      <c r="E146" s="106"/>
      <c r="F146" s="106"/>
      <c r="G146" s="106"/>
      <c r="H146" s="106"/>
      <c r="I146" s="106"/>
      <c r="J146" s="106"/>
      <c r="K146" s="116"/>
      <c r="L146" s="117"/>
      <c r="M146" s="106"/>
      <c r="N146" s="106"/>
      <c r="O146" s="106"/>
      <c r="P146" s="106"/>
      <c r="Q146" s="106"/>
      <c r="R146" s="106"/>
      <c r="S146" s="13"/>
    </row>
    <row r="147" spans="1:19">
      <c r="A147" s="106"/>
      <c r="B147" s="106"/>
      <c r="C147" s="106"/>
      <c r="D147" s="106"/>
      <c r="E147" s="106"/>
      <c r="F147" s="106"/>
      <c r="G147" s="106"/>
      <c r="H147" s="106"/>
      <c r="I147" s="106"/>
      <c r="J147" s="106"/>
      <c r="K147" s="116"/>
      <c r="L147" s="117"/>
      <c r="M147" s="106"/>
      <c r="N147" s="106"/>
      <c r="O147" s="106"/>
      <c r="P147" s="106"/>
      <c r="Q147" s="106"/>
      <c r="R147" s="106"/>
      <c r="S147" s="13"/>
    </row>
    <row r="148" spans="1:19">
      <c r="A148" s="106"/>
      <c r="B148" s="106"/>
      <c r="C148" s="106"/>
      <c r="D148" s="106"/>
      <c r="E148" s="106"/>
      <c r="F148" s="106"/>
      <c r="G148" s="106"/>
      <c r="H148" s="106"/>
      <c r="I148" s="106"/>
      <c r="J148" s="106"/>
      <c r="K148" s="116"/>
      <c r="L148" s="117"/>
      <c r="M148" s="106"/>
      <c r="N148" s="106"/>
      <c r="O148" s="106"/>
      <c r="P148" s="106"/>
      <c r="Q148" s="106"/>
      <c r="R148" s="106"/>
      <c r="S148" s="13"/>
    </row>
    <row r="149" spans="1:19">
      <c r="A149" s="106"/>
      <c r="B149" s="106"/>
      <c r="C149" s="106"/>
      <c r="D149" s="106"/>
      <c r="E149" s="106"/>
      <c r="F149" s="106"/>
      <c r="G149" s="106"/>
      <c r="H149" s="106"/>
      <c r="I149" s="106"/>
      <c r="J149" s="106"/>
      <c r="K149" s="116"/>
      <c r="L149" s="117"/>
      <c r="M149" s="106"/>
      <c r="N149" s="106"/>
      <c r="O149" s="106"/>
      <c r="P149" s="106"/>
      <c r="Q149" s="106"/>
      <c r="R149" s="106"/>
      <c r="S149" s="13"/>
    </row>
    <row r="150" spans="1:19">
      <c r="A150" s="106"/>
      <c r="B150" s="106"/>
      <c r="C150" s="106"/>
      <c r="D150" s="106"/>
      <c r="E150" s="106"/>
      <c r="F150" s="106"/>
      <c r="G150" s="106"/>
      <c r="H150" s="106"/>
      <c r="I150" s="106"/>
      <c r="J150" s="106"/>
      <c r="K150" s="116"/>
      <c r="L150" s="117"/>
      <c r="M150" s="106"/>
      <c r="N150" s="106"/>
      <c r="O150" s="106"/>
      <c r="P150" s="106"/>
      <c r="Q150" s="106"/>
      <c r="R150" s="106"/>
      <c r="S150" s="13"/>
    </row>
    <row r="151" spans="1:19">
      <c r="A151" s="106"/>
      <c r="B151" s="106"/>
      <c r="C151" s="106"/>
      <c r="D151" s="106"/>
      <c r="E151" s="106"/>
      <c r="F151" s="106"/>
      <c r="G151" s="106"/>
      <c r="H151" s="106"/>
      <c r="I151" s="106"/>
      <c r="J151" s="106"/>
      <c r="K151" s="116"/>
      <c r="L151" s="117"/>
      <c r="M151" s="106"/>
      <c r="N151" s="106"/>
      <c r="O151" s="106"/>
      <c r="P151" s="106"/>
      <c r="Q151" s="106"/>
      <c r="R151" s="106"/>
      <c r="S151" s="13"/>
    </row>
    <row r="152" spans="1:19">
      <c r="A152" s="106"/>
      <c r="B152" s="106"/>
      <c r="C152" s="106"/>
      <c r="D152" s="106"/>
      <c r="E152" s="106"/>
      <c r="F152" s="106"/>
      <c r="G152" s="106"/>
      <c r="H152" s="106"/>
      <c r="I152" s="106"/>
      <c r="J152" s="106"/>
      <c r="K152" s="116"/>
      <c r="L152" s="117"/>
      <c r="M152" s="106"/>
      <c r="N152" s="106"/>
      <c r="O152" s="106"/>
      <c r="P152" s="106"/>
      <c r="Q152" s="106"/>
      <c r="R152" s="106"/>
      <c r="S152" s="13"/>
    </row>
    <row r="153" spans="1:19">
      <c r="A153" s="106"/>
      <c r="B153" s="106"/>
      <c r="C153" s="106"/>
      <c r="D153" s="106"/>
      <c r="E153" s="106"/>
      <c r="F153" s="106"/>
      <c r="G153" s="106"/>
      <c r="H153" s="106"/>
      <c r="I153" s="106"/>
      <c r="J153" s="106"/>
      <c r="K153" s="116"/>
      <c r="L153" s="117"/>
      <c r="M153" s="106"/>
      <c r="N153" s="106"/>
      <c r="O153" s="106"/>
      <c r="P153" s="106"/>
      <c r="Q153" s="106"/>
      <c r="R153" s="106"/>
      <c r="S153" s="13"/>
    </row>
    <row r="154" spans="1:19">
      <c r="A154" s="106"/>
      <c r="B154" s="106"/>
      <c r="C154" s="106"/>
      <c r="D154" s="106"/>
      <c r="E154" s="106"/>
      <c r="F154" s="106"/>
      <c r="G154" s="106"/>
      <c r="H154" s="106"/>
      <c r="I154" s="106"/>
      <c r="J154" s="106"/>
      <c r="K154" s="116"/>
      <c r="L154" s="117"/>
      <c r="M154" s="106"/>
      <c r="N154" s="106"/>
      <c r="O154" s="106"/>
      <c r="P154" s="106"/>
      <c r="Q154" s="106"/>
      <c r="R154" s="106"/>
      <c r="S154" s="13"/>
    </row>
    <row r="155" spans="1:19">
      <c r="A155" s="106"/>
      <c r="B155" s="106"/>
      <c r="C155" s="106"/>
      <c r="D155" s="106"/>
      <c r="E155" s="106"/>
      <c r="F155" s="106"/>
      <c r="G155" s="106"/>
      <c r="H155" s="106"/>
      <c r="I155" s="106"/>
      <c r="J155" s="106"/>
      <c r="K155" s="116"/>
      <c r="L155" s="117"/>
      <c r="M155" s="106"/>
      <c r="N155" s="106"/>
      <c r="O155" s="106"/>
      <c r="P155" s="106"/>
      <c r="Q155" s="106"/>
      <c r="R155" s="106"/>
      <c r="S155" s="13"/>
    </row>
    <row r="156" spans="1:19">
      <c r="A156" s="106"/>
      <c r="B156" s="106"/>
      <c r="C156" s="106"/>
      <c r="D156" s="106"/>
      <c r="E156" s="106"/>
      <c r="F156" s="106"/>
      <c r="G156" s="106"/>
      <c r="H156" s="106"/>
      <c r="I156" s="106"/>
      <c r="J156" s="106"/>
      <c r="K156" s="116"/>
      <c r="L156" s="117"/>
      <c r="M156" s="106"/>
      <c r="N156" s="106"/>
      <c r="O156" s="106"/>
      <c r="P156" s="106"/>
      <c r="Q156" s="106"/>
      <c r="R156" s="106"/>
      <c r="S156" s="13"/>
    </row>
    <row r="157" spans="1:19">
      <c r="A157" s="106"/>
      <c r="B157" s="106"/>
      <c r="C157" s="106"/>
      <c r="D157" s="106"/>
      <c r="E157" s="106"/>
      <c r="F157" s="106"/>
      <c r="G157" s="106"/>
      <c r="H157" s="106"/>
      <c r="I157" s="106"/>
      <c r="J157" s="106"/>
      <c r="K157" s="116"/>
      <c r="L157" s="117"/>
      <c r="M157" s="106"/>
      <c r="N157" s="106"/>
      <c r="O157" s="106"/>
      <c r="P157" s="106"/>
      <c r="Q157" s="106"/>
      <c r="R157" s="106"/>
      <c r="S157" s="13"/>
    </row>
    <row r="158" spans="1:19">
      <c r="A158" s="106"/>
      <c r="B158" s="106"/>
      <c r="C158" s="106"/>
      <c r="D158" s="106"/>
      <c r="E158" s="106"/>
      <c r="F158" s="106"/>
      <c r="G158" s="106"/>
      <c r="H158" s="106"/>
      <c r="I158" s="106"/>
      <c r="J158" s="106"/>
      <c r="K158" s="116"/>
      <c r="L158" s="117"/>
      <c r="M158" s="106"/>
      <c r="N158" s="106"/>
      <c r="O158" s="106"/>
      <c r="P158" s="106"/>
      <c r="Q158" s="106"/>
      <c r="R158" s="106"/>
      <c r="S158" s="13"/>
    </row>
    <row r="159" spans="1:19">
      <c r="A159" s="106"/>
      <c r="B159" s="106"/>
      <c r="C159" s="106"/>
      <c r="D159" s="106"/>
      <c r="E159" s="106"/>
      <c r="F159" s="106"/>
      <c r="G159" s="106"/>
      <c r="H159" s="106"/>
      <c r="I159" s="106"/>
      <c r="J159" s="106"/>
      <c r="K159" s="116"/>
      <c r="L159" s="117"/>
      <c r="M159" s="106"/>
      <c r="N159" s="106"/>
      <c r="O159" s="106"/>
      <c r="P159" s="106"/>
      <c r="Q159" s="106"/>
      <c r="R159" s="106"/>
      <c r="S159" s="13"/>
    </row>
    <row r="160" spans="1:19">
      <c r="A160" s="106"/>
      <c r="B160" s="106"/>
      <c r="C160" s="106"/>
      <c r="D160" s="106"/>
      <c r="E160" s="106"/>
      <c r="F160" s="106"/>
      <c r="G160" s="106"/>
      <c r="H160" s="106"/>
      <c r="I160" s="106"/>
      <c r="J160" s="106"/>
      <c r="K160" s="116"/>
      <c r="L160" s="117"/>
      <c r="M160" s="106"/>
      <c r="N160" s="106"/>
      <c r="O160" s="106"/>
      <c r="P160" s="106"/>
      <c r="Q160" s="106"/>
      <c r="R160" s="106"/>
      <c r="S160" s="13"/>
    </row>
    <row r="161" spans="1:19">
      <c r="A161" s="106"/>
      <c r="B161" s="106"/>
      <c r="C161" s="106"/>
      <c r="D161" s="106"/>
      <c r="E161" s="106"/>
      <c r="F161" s="106"/>
      <c r="G161" s="106"/>
      <c r="H161" s="106"/>
      <c r="I161" s="106"/>
      <c r="J161" s="106"/>
      <c r="K161" s="116"/>
      <c r="L161" s="117"/>
      <c r="M161" s="106"/>
      <c r="N161" s="106"/>
      <c r="O161" s="106"/>
      <c r="P161" s="106"/>
      <c r="Q161" s="106"/>
      <c r="R161" s="106"/>
      <c r="S161" s="13"/>
    </row>
    <row r="162" spans="1:19">
      <c r="A162" s="106"/>
      <c r="B162" s="106"/>
      <c r="C162" s="106"/>
      <c r="D162" s="106"/>
      <c r="E162" s="106"/>
      <c r="F162" s="106"/>
      <c r="G162" s="106"/>
      <c r="H162" s="106"/>
      <c r="I162" s="106"/>
      <c r="J162" s="106"/>
      <c r="K162" s="116"/>
      <c r="L162" s="117"/>
      <c r="M162" s="106"/>
      <c r="N162" s="106"/>
      <c r="O162" s="106"/>
      <c r="P162" s="106"/>
      <c r="Q162" s="106"/>
      <c r="R162" s="106"/>
      <c r="S162" s="13"/>
    </row>
    <row r="163" spans="1:19">
      <c r="A163" s="106"/>
      <c r="B163" s="106"/>
      <c r="C163" s="106"/>
      <c r="D163" s="106"/>
      <c r="E163" s="106"/>
      <c r="F163" s="106"/>
      <c r="G163" s="106"/>
      <c r="H163" s="106"/>
      <c r="I163" s="106"/>
      <c r="J163" s="106"/>
      <c r="K163" s="116"/>
      <c r="L163" s="117"/>
      <c r="M163" s="106"/>
      <c r="N163" s="106"/>
      <c r="O163" s="106"/>
      <c r="P163" s="106"/>
      <c r="Q163" s="106"/>
      <c r="R163" s="106"/>
      <c r="S163" s="13"/>
    </row>
    <row r="164" spans="1:19">
      <c r="A164" s="106"/>
      <c r="B164" s="106"/>
      <c r="C164" s="106"/>
      <c r="D164" s="106"/>
      <c r="E164" s="106"/>
      <c r="F164" s="106"/>
      <c r="G164" s="106"/>
      <c r="H164" s="106"/>
      <c r="I164" s="106"/>
      <c r="J164" s="106"/>
      <c r="K164" s="116"/>
      <c r="L164" s="117"/>
      <c r="M164" s="106"/>
      <c r="N164" s="106"/>
      <c r="O164" s="106"/>
      <c r="P164" s="106"/>
      <c r="Q164" s="106"/>
      <c r="R164" s="106"/>
      <c r="S164" s="13"/>
    </row>
    <row r="165" spans="1:19">
      <c r="A165" s="106"/>
      <c r="B165" s="106"/>
      <c r="C165" s="106"/>
      <c r="D165" s="106"/>
      <c r="E165" s="106"/>
      <c r="F165" s="106"/>
      <c r="G165" s="106"/>
      <c r="H165" s="106"/>
      <c r="I165" s="106"/>
      <c r="J165" s="106"/>
      <c r="K165" s="116"/>
      <c r="L165" s="117"/>
      <c r="M165" s="106"/>
      <c r="N165" s="106"/>
      <c r="O165" s="106"/>
      <c r="P165" s="106"/>
      <c r="Q165" s="106"/>
      <c r="R165" s="106"/>
      <c r="S165" s="13"/>
    </row>
    <row r="166" spans="1:19">
      <c r="A166" s="106"/>
      <c r="B166" s="106"/>
      <c r="C166" s="106"/>
      <c r="D166" s="106"/>
      <c r="E166" s="106"/>
      <c r="F166" s="106"/>
      <c r="G166" s="106"/>
      <c r="H166" s="106"/>
      <c r="I166" s="106"/>
      <c r="J166" s="106"/>
      <c r="K166" s="116"/>
      <c r="L166" s="117"/>
      <c r="M166" s="106"/>
      <c r="N166" s="106"/>
      <c r="O166" s="106"/>
      <c r="P166" s="106"/>
      <c r="Q166" s="106"/>
      <c r="R166" s="106"/>
      <c r="S166" s="13"/>
    </row>
    <row r="167" spans="1:19">
      <c r="A167" s="106"/>
      <c r="B167" s="106"/>
      <c r="C167" s="106"/>
      <c r="D167" s="106"/>
      <c r="E167" s="106"/>
      <c r="F167" s="106"/>
      <c r="G167" s="106"/>
      <c r="H167" s="106"/>
      <c r="I167" s="106"/>
      <c r="J167" s="106"/>
      <c r="K167" s="116"/>
      <c r="L167" s="117"/>
      <c r="M167" s="106"/>
      <c r="N167" s="106"/>
      <c r="O167" s="106"/>
      <c r="P167" s="106"/>
      <c r="Q167" s="106"/>
      <c r="R167" s="106"/>
      <c r="S167" s="13"/>
    </row>
    <row r="168" spans="1:19">
      <c r="A168" s="106"/>
      <c r="B168" s="106"/>
      <c r="C168" s="106"/>
      <c r="D168" s="106"/>
      <c r="E168" s="106"/>
      <c r="F168" s="106"/>
      <c r="G168" s="106"/>
      <c r="H168" s="106"/>
      <c r="I168" s="106"/>
      <c r="J168" s="106"/>
      <c r="K168" s="116"/>
      <c r="L168" s="117"/>
      <c r="M168" s="106"/>
      <c r="N168" s="106"/>
      <c r="O168" s="106"/>
      <c r="P168" s="106"/>
      <c r="Q168" s="106"/>
      <c r="R168" s="106"/>
      <c r="S168" s="13"/>
    </row>
    <row r="169" spans="1:19">
      <c r="A169" s="106"/>
      <c r="B169" s="106"/>
      <c r="C169" s="106"/>
      <c r="D169" s="106"/>
      <c r="E169" s="106"/>
      <c r="F169" s="106"/>
      <c r="G169" s="106"/>
      <c r="H169" s="106"/>
      <c r="I169" s="106"/>
      <c r="J169" s="106"/>
      <c r="K169" s="116"/>
      <c r="L169" s="117"/>
      <c r="M169" s="106"/>
      <c r="N169" s="106"/>
      <c r="O169" s="106"/>
      <c r="P169" s="106"/>
      <c r="Q169" s="106"/>
      <c r="R169" s="106"/>
      <c r="S169" s="13"/>
    </row>
    <row r="170" spans="1:19">
      <c r="A170" s="106"/>
      <c r="B170" s="106"/>
      <c r="C170" s="106"/>
      <c r="D170" s="106"/>
      <c r="E170" s="106"/>
      <c r="F170" s="106"/>
      <c r="G170" s="106"/>
      <c r="H170" s="106"/>
      <c r="I170" s="106"/>
      <c r="J170" s="106"/>
      <c r="K170" s="116"/>
      <c r="L170" s="117"/>
      <c r="M170" s="106"/>
      <c r="N170" s="106"/>
      <c r="O170" s="106"/>
      <c r="P170" s="106"/>
      <c r="Q170" s="106"/>
      <c r="R170" s="106"/>
      <c r="S170" s="13"/>
    </row>
    <row r="171" spans="1:19">
      <c r="A171" s="106"/>
      <c r="B171" s="106"/>
      <c r="C171" s="106"/>
      <c r="D171" s="106"/>
      <c r="E171" s="106"/>
      <c r="F171" s="106"/>
      <c r="G171" s="106"/>
      <c r="H171" s="106"/>
      <c r="I171" s="106"/>
      <c r="J171" s="106"/>
      <c r="K171" s="116"/>
      <c r="L171" s="117"/>
      <c r="M171" s="106"/>
      <c r="N171" s="106"/>
      <c r="O171" s="106"/>
      <c r="P171" s="106"/>
      <c r="Q171" s="106"/>
      <c r="R171" s="106"/>
      <c r="S171" s="13"/>
    </row>
    <row r="172" spans="1:19">
      <c r="A172" s="106"/>
      <c r="B172" s="106"/>
      <c r="C172" s="106"/>
      <c r="D172" s="106"/>
      <c r="E172" s="106"/>
      <c r="F172" s="106"/>
      <c r="G172" s="106"/>
      <c r="H172" s="106"/>
      <c r="I172" s="106"/>
      <c r="J172" s="106"/>
      <c r="K172" s="116"/>
      <c r="L172" s="117"/>
      <c r="M172" s="106"/>
      <c r="N172" s="106"/>
      <c r="O172" s="106"/>
      <c r="P172" s="106"/>
      <c r="Q172" s="106"/>
      <c r="R172" s="106"/>
      <c r="S172" s="13"/>
    </row>
    <row r="173" spans="1:19">
      <c r="A173" s="106"/>
      <c r="B173" s="106"/>
      <c r="C173" s="106"/>
      <c r="D173" s="106"/>
      <c r="E173" s="106"/>
      <c r="F173" s="106"/>
      <c r="G173" s="106"/>
      <c r="H173" s="106"/>
      <c r="I173" s="106"/>
      <c r="J173" s="106"/>
      <c r="K173" s="116"/>
      <c r="L173" s="117"/>
      <c r="M173" s="106"/>
      <c r="N173" s="106"/>
      <c r="O173" s="106"/>
      <c r="P173" s="106"/>
      <c r="Q173" s="106"/>
      <c r="R173" s="106"/>
      <c r="S173" s="13"/>
    </row>
    <row r="174" spans="1:19">
      <c r="A174" s="106"/>
      <c r="B174" s="106"/>
      <c r="C174" s="106"/>
      <c r="D174" s="106"/>
      <c r="E174" s="106"/>
      <c r="F174" s="106"/>
      <c r="G174" s="106"/>
      <c r="H174" s="106"/>
      <c r="I174" s="106"/>
      <c r="J174" s="106"/>
      <c r="K174" s="116"/>
      <c r="L174" s="117"/>
      <c r="M174" s="106"/>
      <c r="N174" s="106"/>
      <c r="O174" s="106"/>
      <c r="P174" s="106"/>
      <c r="Q174" s="106"/>
      <c r="R174" s="106"/>
      <c r="S174" s="13"/>
    </row>
    <row r="175" spans="1:19">
      <c r="A175" s="106"/>
      <c r="B175" s="106"/>
      <c r="C175" s="106"/>
      <c r="D175" s="106"/>
      <c r="E175" s="106"/>
      <c r="F175" s="106"/>
      <c r="G175" s="106"/>
      <c r="H175" s="106"/>
      <c r="I175" s="106"/>
      <c r="J175" s="106"/>
      <c r="K175" s="116"/>
      <c r="L175" s="117"/>
      <c r="M175" s="106"/>
      <c r="N175" s="106"/>
      <c r="O175" s="106"/>
      <c r="P175" s="106"/>
      <c r="Q175" s="106"/>
      <c r="R175" s="106"/>
      <c r="S175" s="13"/>
    </row>
    <row r="176" spans="1:19">
      <c r="A176" s="106"/>
      <c r="B176" s="106"/>
      <c r="C176" s="106"/>
      <c r="D176" s="106"/>
      <c r="E176" s="106"/>
      <c r="F176" s="106"/>
      <c r="G176" s="106"/>
      <c r="H176" s="106"/>
      <c r="I176" s="106"/>
      <c r="J176" s="106"/>
      <c r="K176" s="116"/>
      <c r="L176" s="117"/>
      <c r="M176" s="106"/>
      <c r="N176" s="106"/>
      <c r="O176" s="106"/>
      <c r="P176" s="106"/>
      <c r="Q176" s="106"/>
      <c r="R176" s="106"/>
      <c r="S176" s="13"/>
    </row>
    <row r="177" spans="1:19">
      <c r="A177" s="106"/>
      <c r="B177" s="106"/>
      <c r="C177" s="106"/>
      <c r="D177" s="106"/>
      <c r="E177" s="106"/>
      <c r="F177" s="106"/>
      <c r="G177" s="106"/>
      <c r="H177" s="106"/>
      <c r="I177" s="106"/>
      <c r="J177" s="106"/>
      <c r="K177" s="116"/>
      <c r="L177" s="117"/>
      <c r="M177" s="106"/>
      <c r="N177" s="106"/>
      <c r="O177" s="106"/>
      <c r="P177" s="106"/>
      <c r="Q177" s="106"/>
      <c r="R177" s="106"/>
      <c r="S177" s="13"/>
    </row>
    <row r="178" spans="1:19">
      <c r="A178" s="106"/>
      <c r="B178" s="106"/>
      <c r="C178" s="106"/>
      <c r="D178" s="106"/>
      <c r="E178" s="106"/>
      <c r="F178" s="106"/>
      <c r="G178" s="106"/>
      <c r="H178" s="106"/>
      <c r="I178" s="106"/>
      <c r="J178" s="106"/>
      <c r="K178" s="116"/>
      <c r="L178" s="117"/>
      <c r="M178" s="106"/>
      <c r="N178" s="106"/>
      <c r="O178" s="106"/>
      <c r="P178" s="106"/>
      <c r="Q178" s="106"/>
      <c r="R178" s="106"/>
      <c r="S178" s="13"/>
    </row>
    <row r="179" spans="1:19">
      <c r="A179" s="106"/>
      <c r="B179" s="106"/>
      <c r="C179" s="106"/>
      <c r="D179" s="106"/>
      <c r="E179" s="106"/>
      <c r="F179" s="106"/>
      <c r="G179" s="106"/>
      <c r="H179" s="106"/>
      <c r="I179" s="106"/>
      <c r="J179" s="106"/>
      <c r="K179" s="116"/>
      <c r="L179" s="117"/>
      <c r="M179" s="106"/>
      <c r="N179" s="106"/>
      <c r="O179" s="106"/>
      <c r="P179" s="106"/>
      <c r="Q179" s="106"/>
      <c r="R179" s="106"/>
      <c r="S179" s="13"/>
    </row>
    <row r="180" spans="1:19">
      <c r="A180" s="106"/>
      <c r="B180" s="106"/>
      <c r="C180" s="106"/>
      <c r="D180" s="106"/>
      <c r="E180" s="106"/>
      <c r="F180" s="106"/>
      <c r="G180" s="106"/>
      <c r="H180" s="106"/>
      <c r="I180" s="106"/>
      <c r="J180" s="106"/>
      <c r="K180" s="116"/>
      <c r="L180" s="117"/>
      <c r="M180" s="106"/>
      <c r="N180" s="106"/>
      <c r="O180" s="106"/>
      <c r="P180" s="106"/>
      <c r="Q180" s="106"/>
      <c r="R180" s="106"/>
      <c r="S180" s="13"/>
    </row>
    <row r="181" spans="1:19">
      <c r="A181" s="106"/>
      <c r="B181" s="106"/>
      <c r="C181" s="106"/>
      <c r="D181" s="106"/>
      <c r="E181" s="106"/>
      <c r="F181" s="106"/>
      <c r="G181" s="106"/>
      <c r="H181" s="106"/>
      <c r="I181" s="106"/>
      <c r="J181" s="106"/>
      <c r="K181" s="116"/>
      <c r="L181" s="117"/>
      <c r="M181" s="106"/>
      <c r="N181" s="106"/>
      <c r="O181" s="106"/>
      <c r="P181" s="106"/>
      <c r="Q181" s="106"/>
      <c r="R181" s="106"/>
      <c r="S181" s="13"/>
    </row>
    <row r="182" spans="1:19">
      <c r="A182" s="106"/>
      <c r="B182" s="106"/>
      <c r="C182" s="106"/>
      <c r="D182" s="106"/>
      <c r="E182" s="106"/>
      <c r="F182" s="106"/>
      <c r="G182" s="106"/>
      <c r="H182" s="106"/>
      <c r="I182" s="106"/>
      <c r="J182" s="106"/>
      <c r="K182" s="116"/>
      <c r="L182" s="117"/>
      <c r="M182" s="106"/>
      <c r="N182" s="106"/>
      <c r="O182" s="106"/>
      <c r="P182" s="106"/>
      <c r="Q182" s="106"/>
      <c r="R182" s="106"/>
      <c r="S182" s="13"/>
    </row>
    <row r="183" spans="1:19">
      <c r="A183" s="106"/>
      <c r="B183" s="106"/>
      <c r="C183" s="106"/>
      <c r="D183" s="106"/>
      <c r="E183" s="106"/>
      <c r="F183" s="106"/>
      <c r="G183" s="106"/>
      <c r="H183" s="106"/>
      <c r="I183" s="106"/>
      <c r="J183" s="106"/>
      <c r="K183" s="116"/>
      <c r="L183" s="117"/>
      <c r="M183" s="106"/>
      <c r="N183" s="106"/>
      <c r="O183" s="106"/>
      <c r="P183" s="106"/>
      <c r="Q183" s="106"/>
      <c r="R183" s="106"/>
      <c r="S183" s="13"/>
    </row>
    <row r="184" spans="1:19">
      <c r="A184" s="106"/>
      <c r="B184" s="106"/>
      <c r="C184" s="106"/>
      <c r="D184" s="106"/>
      <c r="E184" s="106"/>
      <c r="F184" s="106"/>
      <c r="G184" s="106"/>
      <c r="H184" s="106"/>
      <c r="I184" s="106"/>
      <c r="J184" s="106"/>
      <c r="K184" s="116"/>
      <c r="L184" s="117"/>
      <c r="M184" s="106"/>
      <c r="N184" s="106"/>
      <c r="O184" s="106"/>
      <c r="P184" s="106"/>
      <c r="Q184" s="106"/>
      <c r="R184" s="106"/>
      <c r="S184" s="13"/>
    </row>
    <row r="185" spans="1:19">
      <c r="A185" s="106"/>
      <c r="B185" s="106"/>
      <c r="C185" s="106"/>
      <c r="D185" s="106"/>
      <c r="E185" s="106"/>
      <c r="F185" s="106"/>
      <c r="G185" s="106"/>
      <c r="H185" s="106"/>
      <c r="I185" s="106"/>
      <c r="J185" s="106"/>
      <c r="K185" s="116"/>
      <c r="L185" s="117"/>
      <c r="M185" s="106"/>
      <c r="N185" s="106"/>
      <c r="O185" s="106"/>
      <c r="P185" s="106"/>
      <c r="Q185" s="106"/>
      <c r="R185" s="106"/>
      <c r="S185" s="13"/>
    </row>
    <row r="186" spans="1:19">
      <c r="A186" s="106"/>
      <c r="B186" s="106"/>
      <c r="C186" s="106"/>
      <c r="D186" s="106"/>
      <c r="E186" s="106"/>
      <c r="F186" s="106"/>
      <c r="G186" s="106"/>
      <c r="H186" s="106"/>
      <c r="I186" s="106"/>
      <c r="J186" s="106"/>
      <c r="K186" s="116"/>
      <c r="L186" s="117"/>
      <c r="M186" s="106"/>
      <c r="N186" s="106"/>
      <c r="O186" s="106"/>
      <c r="P186" s="106"/>
      <c r="Q186" s="106"/>
      <c r="R186" s="106"/>
      <c r="S186" s="13"/>
    </row>
    <row r="187" spans="1:19">
      <c r="A187" s="106"/>
      <c r="B187" s="106"/>
      <c r="C187" s="106"/>
      <c r="D187" s="106"/>
      <c r="E187" s="106"/>
      <c r="F187" s="106"/>
      <c r="G187" s="106"/>
      <c r="H187" s="106"/>
      <c r="I187" s="106"/>
      <c r="J187" s="106"/>
      <c r="K187" s="116"/>
      <c r="L187" s="117"/>
      <c r="M187" s="106"/>
      <c r="N187" s="106"/>
      <c r="O187" s="106"/>
      <c r="P187" s="106"/>
      <c r="Q187" s="106"/>
      <c r="R187" s="106"/>
      <c r="S187" s="13"/>
    </row>
    <row r="188" spans="1:19">
      <c r="A188" s="106"/>
      <c r="B188" s="106"/>
      <c r="C188" s="106"/>
      <c r="D188" s="106"/>
      <c r="E188" s="106"/>
      <c r="F188" s="106"/>
      <c r="G188" s="106"/>
      <c r="H188" s="106"/>
      <c r="I188" s="106"/>
      <c r="J188" s="106"/>
      <c r="K188" s="116"/>
      <c r="L188" s="117"/>
      <c r="M188" s="106"/>
      <c r="N188" s="106"/>
      <c r="O188" s="106"/>
      <c r="P188" s="106"/>
      <c r="Q188" s="106"/>
      <c r="R188" s="106"/>
      <c r="S188" s="13"/>
    </row>
    <row r="189" spans="1:19">
      <c r="A189" s="106"/>
      <c r="B189" s="106"/>
      <c r="C189" s="106"/>
      <c r="D189" s="106"/>
      <c r="E189" s="106"/>
      <c r="F189" s="106"/>
      <c r="G189" s="106"/>
      <c r="H189" s="106"/>
      <c r="I189" s="106"/>
      <c r="J189" s="106"/>
      <c r="K189" s="116"/>
      <c r="L189" s="117"/>
      <c r="M189" s="106"/>
      <c r="N189" s="106"/>
      <c r="O189" s="106"/>
      <c r="P189" s="106"/>
      <c r="Q189" s="106"/>
      <c r="R189" s="106"/>
      <c r="S189" s="13"/>
    </row>
    <row r="190" spans="1:19">
      <c r="A190" s="106"/>
      <c r="B190" s="106"/>
      <c r="C190" s="106"/>
      <c r="D190" s="106"/>
      <c r="E190" s="106"/>
      <c r="F190" s="106"/>
      <c r="G190" s="106"/>
      <c r="H190" s="106"/>
      <c r="I190" s="106"/>
      <c r="J190" s="106"/>
      <c r="K190" s="116"/>
      <c r="L190" s="117"/>
      <c r="M190" s="106"/>
      <c r="N190" s="106"/>
      <c r="O190" s="106"/>
      <c r="P190" s="106"/>
      <c r="Q190" s="106"/>
      <c r="R190" s="106"/>
      <c r="S190" s="13"/>
    </row>
    <row r="191" spans="1:19">
      <c r="A191" s="106"/>
      <c r="B191" s="106"/>
      <c r="C191" s="106"/>
      <c r="D191" s="106"/>
      <c r="E191" s="106"/>
      <c r="F191" s="106"/>
      <c r="G191" s="106"/>
      <c r="H191" s="106"/>
      <c r="I191" s="106"/>
      <c r="J191" s="106"/>
      <c r="K191" s="116"/>
      <c r="L191" s="117"/>
      <c r="M191" s="106"/>
      <c r="N191" s="106"/>
      <c r="O191" s="106"/>
      <c r="P191" s="106"/>
      <c r="Q191" s="106"/>
      <c r="R191" s="106"/>
      <c r="S191" s="13"/>
    </row>
    <row r="192" spans="1:19">
      <c r="A192" s="106"/>
      <c r="B192" s="106"/>
      <c r="C192" s="106"/>
      <c r="D192" s="106"/>
      <c r="E192" s="106"/>
      <c r="F192" s="106"/>
      <c r="G192" s="106"/>
      <c r="H192" s="106"/>
      <c r="I192" s="106"/>
      <c r="J192" s="106"/>
      <c r="K192" s="116"/>
      <c r="L192" s="117"/>
      <c r="M192" s="106"/>
      <c r="N192" s="106"/>
      <c r="O192" s="106"/>
      <c r="P192" s="106"/>
      <c r="Q192" s="106"/>
      <c r="R192" s="106"/>
      <c r="S192" s="13"/>
    </row>
    <row r="193" spans="1:19">
      <c r="A193" s="106"/>
      <c r="B193" s="106"/>
      <c r="C193" s="106"/>
      <c r="D193" s="106"/>
      <c r="E193" s="106"/>
      <c r="F193" s="106"/>
      <c r="G193" s="106"/>
      <c r="H193" s="106"/>
      <c r="I193" s="106"/>
      <c r="J193" s="106"/>
      <c r="K193" s="116"/>
      <c r="L193" s="117"/>
      <c r="M193" s="106"/>
      <c r="N193" s="106"/>
      <c r="O193" s="106"/>
      <c r="P193" s="106"/>
      <c r="Q193" s="106"/>
      <c r="R193" s="106"/>
      <c r="S193" s="13"/>
    </row>
    <row r="194" spans="1:19">
      <c r="A194" s="106"/>
      <c r="B194" s="106"/>
      <c r="C194" s="106"/>
      <c r="D194" s="106"/>
      <c r="E194" s="106"/>
      <c r="F194" s="106"/>
      <c r="G194" s="106"/>
      <c r="H194" s="106"/>
      <c r="I194" s="106"/>
      <c r="J194" s="106"/>
      <c r="K194" s="116"/>
      <c r="L194" s="117"/>
      <c r="M194" s="106"/>
      <c r="N194" s="106"/>
      <c r="O194" s="106"/>
      <c r="P194" s="106"/>
      <c r="Q194" s="106"/>
      <c r="R194" s="106"/>
      <c r="S194" s="13"/>
    </row>
    <row r="195" spans="1:19">
      <c r="A195" s="106"/>
      <c r="B195" s="106"/>
      <c r="C195" s="106"/>
      <c r="D195" s="106"/>
      <c r="E195" s="106"/>
      <c r="F195" s="106"/>
      <c r="G195" s="106"/>
      <c r="H195" s="106"/>
      <c r="I195" s="106"/>
      <c r="J195" s="106"/>
      <c r="K195" s="116"/>
      <c r="L195" s="117"/>
      <c r="M195" s="106"/>
      <c r="N195" s="106"/>
      <c r="O195" s="106"/>
      <c r="P195" s="106"/>
      <c r="Q195" s="106"/>
      <c r="R195" s="106"/>
      <c r="S195" s="13"/>
    </row>
    <row r="196" spans="1:19">
      <c r="A196" s="106"/>
      <c r="B196" s="106"/>
      <c r="C196" s="106"/>
      <c r="D196" s="106"/>
      <c r="E196" s="106"/>
      <c r="F196" s="106"/>
      <c r="G196" s="106"/>
      <c r="H196" s="106"/>
      <c r="I196" s="106"/>
      <c r="J196" s="106"/>
      <c r="K196" s="116"/>
      <c r="L196" s="117"/>
      <c r="M196" s="106"/>
      <c r="N196" s="106"/>
      <c r="O196" s="106"/>
      <c r="P196" s="106"/>
      <c r="Q196" s="106"/>
      <c r="R196" s="106"/>
      <c r="S196" s="13"/>
    </row>
    <row r="197" spans="1:19">
      <c r="A197" s="106"/>
      <c r="B197" s="106"/>
      <c r="C197" s="106"/>
      <c r="D197" s="106"/>
      <c r="E197" s="106"/>
      <c r="F197" s="106"/>
      <c r="G197" s="106"/>
      <c r="H197" s="106"/>
      <c r="I197" s="106"/>
      <c r="J197" s="106"/>
      <c r="K197" s="116"/>
      <c r="L197" s="117"/>
      <c r="M197" s="106"/>
      <c r="N197" s="106"/>
      <c r="O197" s="106"/>
      <c r="P197" s="106"/>
      <c r="Q197" s="106"/>
      <c r="R197" s="106"/>
      <c r="S197" s="13"/>
    </row>
    <row r="198" spans="1:19">
      <c r="A198" s="106"/>
      <c r="B198" s="106"/>
      <c r="C198" s="106"/>
      <c r="D198" s="106"/>
      <c r="E198" s="106"/>
      <c r="F198" s="106"/>
      <c r="G198" s="106"/>
      <c r="H198" s="106"/>
      <c r="I198" s="106"/>
      <c r="J198" s="106"/>
      <c r="K198" s="116"/>
      <c r="L198" s="117"/>
      <c r="M198" s="106"/>
      <c r="N198" s="106"/>
      <c r="O198" s="106"/>
      <c r="P198" s="106"/>
      <c r="Q198" s="106"/>
      <c r="R198" s="106"/>
      <c r="S198" s="13"/>
    </row>
    <row r="199" spans="1:19">
      <c r="A199" s="106"/>
      <c r="B199" s="106"/>
      <c r="C199" s="106"/>
      <c r="D199" s="106"/>
      <c r="E199" s="106"/>
      <c r="F199" s="106"/>
      <c r="G199" s="106"/>
      <c r="H199" s="106"/>
      <c r="I199" s="106"/>
      <c r="J199" s="106"/>
      <c r="K199" s="116"/>
      <c r="L199" s="117"/>
      <c r="M199" s="106"/>
      <c r="N199" s="106"/>
      <c r="O199" s="106"/>
      <c r="P199" s="106"/>
      <c r="Q199" s="106"/>
      <c r="R199" s="106"/>
      <c r="S199" s="13"/>
    </row>
    <row r="200" spans="1:19">
      <c r="A200" s="106"/>
      <c r="B200" s="106"/>
      <c r="C200" s="106"/>
      <c r="D200" s="106"/>
      <c r="E200" s="106"/>
      <c r="F200" s="106"/>
      <c r="G200" s="106"/>
      <c r="H200" s="106"/>
      <c r="I200" s="106"/>
      <c r="J200" s="106"/>
      <c r="K200" s="116"/>
      <c r="L200" s="117"/>
      <c r="M200" s="106"/>
      <c r="N200" s="106"/>
      <c r="O200" s="106"/>
      <c r="P200" s="106"/>
      <c r="Q200" s="106"/>
      <c r="R200" s="106"/>
      <c r="S200" s="13"/>
    </row>
    <row r="201" spans="1:19">
      <c r="A201" s="106"/>
      <c r="B201" s="106"/>
      <c r="C201" s="106"/>
      <c r="D201" s="106"/>
      <c r="E201" s="106"/>
      <c r="F201" s="106"/>
      <c r="G201" s="106"/>
      <c r="H201" s="106"/>
      <c r="I201" s="106"/>
      <c r="J201" s="106"/>
      <c r="K201" s="116"/>
      <c r="L201" s="117"/>
      <c r="M201" s="106"/>
      <c r="N201" s="106"/>
      <c r="O201" s="106"/>
      <c r="P201" s="106"/>
      <c r="Q201" s="106"/>
      <c r="R201" s="106"/>
      <c r="S201" s="13"/>
    </row>
    <row r="202" spans="1:19">
      <c r="A202" s="106"/>
      <c r="B202" s="106"/>
      <c r="C202" s="106"/>
      <c r="D202" s="106"/>
      <c r="E202" s="106"/>
      <c r="F202" s="106"/>
      <c r="G202" s="106"/>
      <c r="H202" s="106"/>
      <c r="I202" s="106"/>
      <c r="J202" s="106"/>
      <c r="K202" s="116"/>
      <c r="L202" s="117"/>
      <c r="M202" s="106"/>
      <c r="N202" s="106"/>
      <c r="O202" s="106"/>
      <c r="P202" s="106"/>
      <c r="Q202" s="106"/>
      <c r="R202" s="106"/>
      <c r="S202" s="13"/>
    </row>
    <row r="203" spans="1:19">
      <c r="A203" s="106"/>
      <c r="B203" s="106"/>
      <c r="C203" s="106"/>
      <c r="D203" s="106"/>
      <c r="E203" s="106"/>
      <c r="F203" s="106"/>
      <c r="G203" s="106"/>
      <c r="H203" s="106"/>
      <c r="I203" s="106"/>
      <c r="J203" s="106"/>
      <c r="K203" s="116"/>
      <c r="L203" s="117"/>
      <c r="M203" s="106"/>
      <c r="N203" s="106"/>
      <c r="O203" s="106"/>
      <c r="P203" s="106"/>
      <c r="Q203" s="106"/>
      <c r="R203" s="106"/>
      <c r="S203" s="13"/>
    </row>
    <row r="204" spans="1:19">
      <c r="A204" s="106"/>
      <c r="B204" s="106"/>
      <c r="C204" s="106"/>
      <c r="D204" s="106"/>
      <c r="E204" s="106"/>
      <c r="F204" s="106"/>
      <c r="G204" s="106"/>
      <c r="H204" s="106"/>
      <c r="I204" s="106"/>
      <c r="J204" s="106"/>
      <c r="K204" s="116"/>
      <c r="L204" s="117"/>
      <c r="M204" s="106"/>
      <c r="N204" s="106"/>
      <c r="O204" s="106"/>
      <c r="P204" s="106"/>
      <c r="Q204" s="106"/>
      <c r="R204" s="106"/>
      <c r="S204" s="13"/>
    </row>
    <row r="205" spans="1:19">
      <c r="A205" s="106"/>
      <c r="B205" s="106"/>
      <c r="C205" s="106"/>
      <c r="D205" s="106"/>
      <c r="E205" s="106"/>
      <c r="F205" s="106"/>
      <c r="G205" s="106"/>
      <c r="H205" s="106"/>
      <c r="I205" s="106"/>
      <c r="J205" s="106"/>
      <c r="K205" s="116"/>
      <c r="L205" s="117"/>
      <c r="M205" s="106"/>
      <c r="N205" s="106"/>
      <c r="O205" s="106"/>
      <c r="P205" s="106"/>
      <c r="Q205" s="106"/>
      <c r="R205" s="106"/>
      <c r="S205" s="13"/>
    </row>
    <row r="206" spans="1:19">
      <c r="A206" s="106"/>
      <c r="B206" s="106"/>
      <c r="C206" s="106"/>
      <c r="D206" s="106"/>
      <c r="E206" s="106"/>
      <c r="F206" s="106"/>
      <c r="G206" s="106"/>
      <c r="H206" s="106"/>
      <c r="I206" s="106"/>
      <c r="J206" s="106"/>
      <c r="K206" s="116"/>
      <c r="L206" s="117"/>
      <c r="M206" s="106"/>
      <c r="N206" s="106"/>
      <c r="O206" s="106"/>
      <c r="P206" s="106"/>
      <c r="Q206" s="106"/>
      <c r="R206" s="106"/>
      <c r="S206" s="13"/>
    </row>
    <row r="207" spans="1:19">
      <c r="A207" s="106"/>
      <c r="B207" s="106"/>
      <c r="C207" s="106"/>
      <c r="D207" s="106"/>
      <c r="E207" s="106"/>
      <c r="F207" s="106"/>
      <c r="G207" s="106"/>
      <c r="H207" s="106"/>
      <c r="I207" s="106"/>
      <c r="J207" s="106"/>
      <c r="K207" s="116"/>
      <c r="L207" s="117"/>
      <c r="M207" s="106"/>
      <c r="N207" s="106"/>
      <c r="O207" s="106"/>
      <c r="P207" s="106"/>
      <c r="Q207" s="106"/>
      <c r="R207" s="106"/>
      <c r="S207" s="13"/>
    </row>
    <row r="208" spans="1:19">
      <c r="A208" s="106"/>
      <c r="B208" s="106"/>
      <c r="C208" s="106"/>
      <c r="D208" s="106"/>
      <c r="E208" s="106"/>
      <c r="F208" s="106"/>
      <c r="G208" s="106"/>
      <c r="H208" s="106"/>
      <c r="I208" s="106"/>
      <c r="J208" s="106"/>
      <c r="K208" s="116"/>
      <c r="L208" s="117"/>
      <c r="M208" s="106"/>
      <c r="N208" s="106"/>
      <c r="O208" s="106"/>
      <c r="P208" s="106"/>
      <c r="Q208" s="106"/>
      <c r="R208" s="106"/>
      <c r="S208" s="13"/>
    </row>
    <row r="209" spans="1:19">
      <c r="A209" s="106"/>
      <c r="B209" s="106"/>
      <c r="C209" s="106"/>
      <c r="D209" s="106"/>
      <c r="E209" s="106"/>
      <c r="F209" s="106"/>
      <c r="G209" s="106"/>
      <c r="H209" s="106"/>
      <c r="I209" s="106"/>
      <c r="J209" s="106"/>
      <c r="K209" s="116"/>
      <c r="L209" s="117"/>
      <c r="M209" s="106"/>
      <c r="N209" s="106"/>
      <c r="O209" s="106"/>
      <c r="P209" s="106"/>
      <c r="Q209" s="106"/>
      <c r="R209" s="106"/>
      <c r="S209" s="13"/>
    </row>
    <row r="210" spans="1:19">
      <c r="A210" s="106"/>
      <c r="B210" s="106"/>
      <c r="C210" s="106"/>
      <c r="D210" s="106"/>
      <c r="E210" s="106"/>
      <c r="F210" s="106"/>
      <c r="G210" s="106"/>
      <c r="H210" s="106"/>
      <c r="I210" s="106"/>
      <c r="J210" s="106"/>
      <c r="K210" s="116"/>
      <c r="L210" s="117"/>
      <c r="M210" s="106"/>
      <c r="N210" s="106"/>
      <c r="O210" s="106"/>
      <c r="P210" s="106"/>
      <c r="Q210" s="106"/>
      <c r="R210" s="106"/>
      <c r="S210" s="13"/>
    </row>
    <row r="211" spans="1:19">
      <c r="A211" s="106"/>
      <c r="B211" s="106"/>
      <c r="C211" s="106"/>
      <c r="D211" s="106"/>
      <c r="E211" s="106"/>
      <c r="F211" s="106"/>
      <c r="G211" s="106"/>
      <c r="H211" s="106"/>
      <c r="I211" s="106"/>
      <c r="J211" s="106"/>
      <c r="K211" s="116"/>
      <c r="L211" s="117"/>
      <c r="M211" s="106"/>
      <c r="N211" s="106"/>
      <c r="O211" s="106"/>
      <c r="P211" s="106"/>
      <c r="Q211" s="106"/>
      <c r="R211" s="106"/>
      <c r="S211" s="13"/>
    </row>
    <row r="212" spans="1:19">
      <c r="A212" s="106"/>
      <c r="B212" s="106"/>
      <c r="C212" s="106"/>
      <c r="D212" s="106"/>
      <c r="E212" s="106"/>
      <c r="F212" s="106"/>
      <c r="G212" s="106"/>
      <c r="H212" s="106"/>
      <c r="I212" s="106"/>
      <c r="J212" s="106"/>
      <c r="K212" s="116"/>
      <c r="L212" s="117"/>
      <c r="M212" s="106"/>
      <c r="N212" s="106"/>
      <c r="O212" s="106"/>
      <c r="P212" s="106"/>
      <c r="Q212" s="106"/>
      <c r="R212" s="106"/>
      <c r="S212" s="13"/>
    </row>
    <row r="213" spans="1:19">
      <c r="A213" s="106"/>
      <c r="B213" s="106"/>
      <c r="C213" s="106"/>
      <c r="D213" s="106"/>
      <c r="E213" s="106"/>
      <c r="F213" s="106"/>
      <c r="G213" s="106"/>
      <c r="H213" s="106"/>
      <c r="I213" s="106"/>
      <c r="J213" s="106"/>
      <c r="K213" s="116"/>
      <c r="L213" s="117"/>
      <c r="M213" s="106"/>
      <c r="N213" s="106"/>
      <c r="O213" s="106"/>
      <c r="P213" s="106"/>
      <c r="Q213" s="106"/>
      <c r="R213" s="106"/>
      <c r="S213" s="13"/>
    </row>
    <row r="214" spans="1:19">
      <c r="A214" s="106"/>
      <c r="B214" s="106"/>
      <c r="C214" s="106"/>
      <c r="D214" s="106"/>
      <c r="E214" s="106"/>
      <c r="F214" s="106"/>
      <c r="G214" s="106"/>
      <c r="H214" s="106"/>
      <c r="I214" s="106"/>
      <c r="J214" s="106"/>
      <c r="K214" s="116"/>
      <c r="L214" s="117"/>
      <c r="M214" s="106"/>
      <c r="N214" s="106"/>
      <c r="O214" s="106"/>
      <c r="P214" s="106"/>
      <c r="Q214" s="106"/>
      <c r="R214" s="106"/>
      <c r="S214" s="13"/>
    </row>
    <row r="215" spans="1:19">
      <c r="A215" s="106"/>
      <c r="B215" s="106"/>
      <c r="C215" s="106"/>
      <c r="D215" s="106"/>
      <c r="E215" s="106"/>
      <c r="F215" s="106"/>
      <c r="G215" s="106"/>
      <c r="H215" s="106"/>
      <c r="I215" s="106"/>
      <c r="J215" s="106"/>
      <c r="K215" s="116"/>
      <c r="L215" s="117"/>
      <c r="M215" s="106"/>
      <c r="N215" s="106"/>
      <c r="O215" s="106"/>
      <c r="P215" s="106"/>
      <c r="Q215" s="106"/>
      <c r="R215" s="106"/>
      <c r="S215" s="13"/>
    </row>
    <row r="216" spans="1:19">
      <c r="A216" s="106"/>
      <c r="B216" s="106"/>
      <c r="C216" s="106"/>
      <c r="D216" s="106"/>
      <c r="E216" s="106"/>
      <c r="F216" s="106"/>
      <c r="G216" s="106"/>
      <c r="H216" s="106"/>
      <c r="I216" s="106"/>
      <c r="J216" s="106"/>
      <c r="K216" s="116"/>
      <c r="L216" s="117"/>
      <c r="M216" s="106"/>
      <c r="N216" s="106"/>
      <c r="O216" s="106"/>
      <c r="P216" s="106"/>
      <c r="Q216" s="106"/>
      <c r="R216" s="106"/>
      <c r="S216" s="13"/>
    </row>
    <row r="217" spans="1:19">
      <c r="A217" s="106"/>
      <c r="B217" s="106"/>
      <c r="C217" s="106"/>
      <c r="D217" s="106"/>
      <c r="E217" s="106"/>
      <c r="F217" s="106"/>
      <c r="G217" s="106"/>
      <c r="H217" s="106"/>
      <c r="I217" s="106"/>
      <c r="J217" s="106"/>
      <c r="K217" s="116"/>
      <c r="L217" s="117"/>
      <c r="M217" s="106"/>
      <c r="N217" s="106"/>
      <c r="O217" s="106"/>
      <c r="P217" s="106"/>
      <c r="Q217" s="106"/>
      <c r="R217" s="106"/>
      <c r="S217" s="13"/>
    </row>
    <row r="218" spans="1:19">
      <c r="A218" s="106"/>
      <c r="B218" s="106"/>
      <c r="C218" s="106"/>
      <c r="D218" s="106"/>
      <c r="E218" s="106"/>
      <c r="F218" s="106"/>
      <c r="G218" s="106"/>
      <c r="H218" s="106"/>
      <c r="I218" s="106"/>
      <c r="J218" s="106"/>
      <c r="K218" s="116"/>
      <c r="L218" s="117"/>
      <c r="M218" s="106"/>
      <c r="N218" s="106"/>
      <c r="O218" s="106"/>
      <c r="P218" s="106"/>
      <c r="Q218" s="106"/>
      <c r="R218" s="106"/>
      <c r="S218" s="13"/>
    </row>
    <row r="219" spans="1:19">
      <c r="A219" s="106"/>
      <c r="B219" s="106"/>
      <c r="C219" s="106"/>
      <c r="D219" s="106"/>
      <c r="E219" s="106"/>
      <c r="F219" s="106"/>
      <c r="G219" s="106"/>
      <c r="H219" s="106"/>
      <c r="I219" s="106"/>
      <c r="J219" s="106"/>
      <c r="K219" s="116"/>
      <c r="L219" s="117"/>
      <c r="M219" s="106"/>
      <c r="N219" s="106"/>
      <c r="O219" s="106"/>
      <c r="P219" s="106"/>
      <c r="Q219" s="106"/>
      <c r="R219" s="106"/>
      <c r="S219" s="13"/>
    </row>
    <row r="220" spans="1:19">
      <c r="A220" s="106"/>
      <c r="B220" s="106"/>
      <c r="C220" s="106"/>
      <c r="D220" s="106"/>
      <c r="E220" s="106"/>
      <c r="F220" s="106"/>
      <c r="G220" s="106"/>
      <c r="H220" s="106"/>
      <c r="I220" s="106"/>
      <c r="J220" s="106"/>
      <c r="K220" s="116"/>
      <c r="L220" s="117"/>
      <c r="M220" s="106"/>
      <c r="N220" s="106"/>
      <c r="O220" s="106"/>
      <c r="P220" s="106"/>
      <c r="Q220" s="106"/>
      <c r="R220" s="106"/>
      <c r="S220" s="13"/>
    </row>
    <row r="221" spans="1:19">
      <c r="A221" s="106"/>
      <c r="B221" s="106"/>
      <c r="C221" s="106"/>
      <c r="D221" s="106"/>
      <c r="E221" s="106"/>
      <c r="F221" s="106"/>
      <c r="G221" s="106"/>
      <c r="H221" s="106"/>
      <c r="I221" s="106"/>
      <c r="J221" s="106"/>
      <c r="K221" s="116"/>
      <c r="L221" s="117"/>
      <c r="M221" s="106"/>
      <c r="N221" s="106"/>
      <c r="O221" s="106"/>
      <c r="P221" s="106"/>
      <c r="Q221" s="106"/>
      <c r="R221" s="106"/>
      <c r="S221" s="13"/>
    </row>
    <row r="222" spans="1:19">
      <c r="A222" s="106"/>
      <c r="B222" s="106"/>
      <c r="C222" s="106"/>
      <c r="D222" s="106"/>
      <c r="E222" s="106"/>
      <c r="F222" s="106"/>
      <c r="G222" s="106"/>
      <c r="H222" s="106"/>
      <c r="I222" s="106"/>
      <c r="J222" s="106"/>
      <c r="K222" s="116"/>
      <c r="L222" s="117"/>
      <c r="M222" s="106"/>
      <c r="N222" s="106"/>
      <c r="O222" s="106"/>
      <c r="P222" s="106"/>
      <c r="Q222" s="106"/>
      <c r="R222" s="106"/>
      <c r="S222" s="13"/>
    </row>
    <row r="223" spans="1:19">
      <c r="A223" s="106"/>
      <c r="B223" s="106"/>
      <c r="C223" s="106"/>
      <c r="D223" s="106"/>
      <c r="E223" s="106"/>
      <c r="F223" s="106"/>
      <c r="G223" s="106"/>
      <c r="H223" s="106"/>
      <c r="I223" s="106"/>
      <c r="J223" s="106"/>
      <c r="K223" s="116"/>
      <c r="L223" s="117"/>
      <c r="M223" s="106"/>
      <c r="N223" s="106"/>
      <c r="O223" s="106"/>
      <c r="P223" s="106"/>
      <c r="Q223" s="106"/>
      <c r="R223" s="106"/>
      <c r="S223" s="13"/>
    </row>
    <row r="224" spans="1:19">
      <c r="A224" s="106"/>
      <c r="B224" s="106"/>
      <c r="C224" s="106"/>
      <c r="D224" s="106"/>
      <c r="E224" s="106"/>
      <c r="F224" s="106"/>
      <c r="G224" s="106"/>
      <c r="H224" s="106"/>
      <c r="I224" s="106"/>
      <c r="J224" s="106"/>
      <c r="K224" s="116"/>
      <c r="L224" s="117"/>
      <c r="M224" s="106"/>
      <c r="N224" s="106"/>
      <c r="O224" s="106"/>
      <c r="P224" s="106"/>
      <c r="Q224" s="106"/>
      <c r="R224" s="106"/>
      <c r="S224" s="13"/>
    </row>
    <row r="225" spans="1:19">
      <c r="A225" s="106"/>
      <c r="B225" s="106"/>
      <c r="C225" s="106"/>
      <c r="D225" s="106"/>
      <c r="E225" s="106"/>
      <c r="F225" s="106"/>
      <c r="G225" s="106"/>
      <c r="H225" s="106"/>
      <c r="I225" s="106"/>
      <c r="J225" s="106"/>
      <c r="K225" s="116"/>
      <c r="L225" s="117"/>
      <c r="M225" s="106"/>
      <c r="N225" s="106"/>
      <c r="O225" s="106"/>
      <c r="P225" s="106"/>
      <c r="Q225" s="106"/>
      <c r="R225" s="106"/>
      <c r="S225" s="13"/>
    </row>
    <row r="226" spans="1:19">
      <c r="A226" s="106"/>
      <c r="B226" s="106"/>
      <c r="C226" s="106"/>
      <c r="D226" s="106"/>
      <c r="E226" s="106"/>
      <c r="F226" s="106"/>
      <c r="G226" s="106"/>
      <c r="H226" s="106"/>
      <c r="I226" s="106"/>
      <c r="J226" s="106"/>
      <c r="K226" s="116"/>
      <c r="L226" s="117"/>
      <c r="M226" s="106"/>
      <c r="N226" s="106"/>
      <c r="O226" s="106"/>
      <c r="P226" s="106"/>
      <c r="Q226" s="106"/>
      <c r="R226" s="106"/>
      <c r="S226" s="13"/>
    </row>
    <row r="227" spans="1:19">
      <c r="A227" s="106"/>
      <c r="B227" s="106"/>
      <c r="C227" s="106"/>
      <c r="D227" s="106"/>
      <c r="E227" s="106"/>
      <c r="F227" s="106"/>
      <c r="G227" s="106"/>
      <c r="H227" s="106"/>
      <c r="I227" s="106"/>
      <c r="J227" s="106"/>
      <c r="K227" s="116"/>
      <c r="L227" s="117"/>
      <c r="M227" s="106"/>
      <c r="N227" s="106"/>
      <c r="O227" s="106"/>
      <c r="P227" s="106"/>
      <c r="Q227" s="106"/>
      <c r="R227" s="106"/>
      <c r="S227" s="13"/>
    </row>
    <row r="228" spans="1:19">
      <c r="A228" s="106"/>
      <c r="B228" s="106"/>
      <c r="C228" s="106"/>
      <c r="D228" s="106"/>
      <c r="E228" s="106"/>
      <c r="F228" s="106"/>
      <c r="G228" s="106"/>
      <c r="H228" s="106"/>
      <c r="I228" s="106"/>
      <c r="J228" s="106"/>
      <c r="K228" s="116"/>
      <c r="L228" s="117"/>
      <c r="M228" s="106"/>
      <c r="N228" s="106"/>
      <c r="O228" s="106"/>
      <c r="P228" s="106"/>
      <c r="Q228" s="106"/>
      <c r="R228" s="106"/>
      <c r="S228" s="13"/>
    </row>
    <row r="229" spans="1:19">
      <c r="A229" s="106"/>
      <c r="B229" s="106"/>
      <c r="C229" s="106"/>
      <c r="D229" s="106"/>
      <c r="E229" s="106"/>
      <c r="F229" s="106"/>
      <c r="G229" s="106"/>
      <c r="H229" s="106"/>
      <c r="I229" s="106"/>
      <c r="J229" s="106"/>
      <c r="K229" s="116"/>
      <c r="L229" s="117"/>
      <c r="M229" s="106"/>
      <c r="N229" s="106"/>
      <c r="O229" s="106"/>
      <c r="P229" s="106"/>
      <c r="Q229" s="106"/>
      <c r="R229" s="106"/>
      <c r="S229" s="13"/>
    </row>
    <row r="230" spans="1:19">
      <c r="A230" s="106"/>
      <c r="B230" s="106"/>
      <c r="C230" s="106"/>
      <c r="D230" s="106"/>
      <c r="E230" s="106"/>
      <c r="F230" s="106"/>
      <c r="G230" s="106"/>
      <c r="H230" s="106"/>
      <c r="I230" s="106"/>
      <c r="J230" s="106"/>
      <c r="K230" s="116"/>
      <c r="L230" s="117"/>
      <c r="M230" s="106"/>
      <c r="N230" s="106"/>
      <c r="O230" s="106"/>
      <c r="P230" s="106"/>
      <c r="Q230" s="106"/>
      <c r="R230" s="106"/>
      <c r="S230" s="13"/>
    </row>
    <row r="231" spans="1:19">
      <c r="A231" s="106"/>
      <c r="B231" s="106"/>
      <c r="C231" s="106"/>
      <c r="D231" s="106"/>
      <c r="E231" s="106"/>
      <c r="F231" s="106"/>
      <c r="G231" s="106"/>
      <c r="H231" s="106"/>
      <c r="I231" s="106"/>
      <c r="J231" s="106"/>
      <c r="K231" s="116"/>
      <c r="L231" s="117"/>
      <c r="M231" s="106"/>
      <c r="N231" s="106"/>
      <c r="O231" s="106"/>
      <c r="P231" s="106"/>
      <c r="Q231" s="106"/>
      <c r="R231" s="106"/>
      <c r="S231" s="13"/>
    </row>
    <row r="232" spans="1:19">
      <c r="A232" s="106"/>
      <c r="B232" s="106"/>
      <c r="C232" s="106"/>
      <c r="D232" s="106"/>
      <c r="E232" s="106"/>
      <c r="F232" s="106"/>
      <c r="G232" s="106"/>
      <c r="H232" s="106"/>
      <c r="I232" s="106"/>
      <c r="J232" s="106"/>
      <c r="K232" s="116"/>
      <c r="L232" s="117"/>
      <c r="M232" s="106"/>
      <c r="N232" s="106"/>
      <c r="O232" s="106"/>
      <c r="P232" s="106"/>
      <c r="Q232" s="106"/>
      <c r="R232" s="106"/>
      <c r="S232" s="13"/>
    </row>
    <row r="233" spans="1:19">
      <c r="A233" s="106"/>
      <c r="B233" s="106"/>
      <c r="C233" s="106"/>
      <c r="D233" s="106"/>
      <c r="E233" s="106"/>
      <c r="F233" s="106"/>
      <c r="G233" s="106"/>
      <c r="H233" s="106"/>
      <c r="I233" s="106"/>
      <c r="J233" s="106"/>
      <c r="K233" s="116"/>
      <c r="L233" s="117"/>
      <c r="M233" s="106"/>
      <c r="N233" s="106"/>
      <c r="O233" s="106"/>
      <c r="P233" s="106"/>
      <c r="Q233" s="106"/>
      <c r="R233" s="106"/>
      <c r="S233" s="13"/>
    </row>
    <row r="234" spans="1:19">
      <c r="A234" s="106"/>
      <c r="B234" s="106"/>
      <c r="C234" s="106"/>
      <c r="D234" s="106"/>
      <c r="E234" s="106"/>
      <c r="F234" s="106"/>
      <c r="G234" s="106"/>
      <c r="H234" s="106"/>
      <c r="I234" s="106"/>
      <c r="J234" s="106"/>
      <c r="K234" s="116"/>
      <c r="L234" s="117"/>
      <c r="M234" s="106"/>
      <c r="N234" s="106"/>
      <c r="O234" s="106"/>
      <c r="P234" s="106"/>
      <c r="Q234" s="106"/>
      <c r="R234" s="106"/>
      <c r="S234" s="13"/>
    </row>
    <row r="235" spans="1:19">
      <c r="A235" s="106"/>
      <c r="B235" s="106"/>
      <c r="C235" s="106"/>
      <c r="D235" s="106"/>
      <c r="E235" s="106"/>
      <c r="F235" s="106"/>
      <c r="G235" s="106"/>
      <c r="H235" s="106"/>
      <c r="I235" s="106"/>
      <c r="J235" s="106"/>
      <c r="K235" s="116"/>
      <c r="L235" s="117"/>
      <c r="M235" s="106"/>
      <c r="N235" s="106"/>
      <c r="O235" s="106"/>
      <c r="P235" s="106"/>
      <c r="Q235" s="106"/>
      <c r="R235" s="106"/>
      <c r="S235" s="13"/>
    </row>
    <row r="236" spans="1:19">
      <c r="A236" s="106"/>
      <c r="B236" s="106"/>
      <c r="C236" s="106"/>
      <c r="D236" s="106"/>
      <c r="E236" s="106"/>
      <c r="F236" s="106"/>
      <c r="G236" s="106"/>
      <c r="H236" s="106"/>
      <c r="I236" s="106"/>
      <c r="J236" s="106"/>
      <c r="K236" s="116"/>
      <c r="L236" s="117"/>
      <c r="M236" s="106"/>
      <c r="N236" s="106"/>
      <c r="O236" s="106"/>
      <c r="P236" s="106"/>
      <c r="Q236" s="106"/>
      <c r="R236" s="106"/>
      <c r="S236" s="13"/>
    </row>
    <row r="237" spans="1:19">
      <c r="A237" s="106"/>
      <c r="B237" s="106"/>
      <c r="C237" s="106"/>
      <c r="D237" s="106"/>
      <c r="E237" s="106"/>
      <c r="F237" s="106"/>
      <c r="G237" s="106"/>
      <c r="H237" s="106"/>
      <c r="I237" s="106"/>
      <c r="J237" s="106"/>
      <c r="K237" s="116"/>
      <c r="L237" s="117"/>
      <c r="M237" s="106"/>
      <c r="N237" s="106"/>
      <c r="O237" s="106"/>
      <c r="P237" s="106"/>
      <c r="Q237" s="106"/>
      <c r="R237" s="106"/>
      <c r="S237" s="13"/>
    </row>
    <row r="238" spans="1:19">
      <c r="A238" s="106"/>
      <c r="B238" s="106"/>
      <c r="C238" s="106"/>
      <c r="D238" s="106"/>
      <c r="E238" s="106"/>
      <c r="F238" s="106"/>
      <c r="G238" s="106"/>
      <c r="H238" s="106"/>
      <c r="I238" s="106"/>
      <c r="J238" s="106"/>
      <c r="K238" s="116"/>
      <c r="L238" s="117"/>
      <c r="M238" s="106"/>
      <c r="N238" s="106"/>
      <c r="O238" s="106"/>
      <c r="P238" s="106"/>
      <c r="Q238" s="106"/>
      <c r="R238" s="106"/>
      <c r="S238" s="13"/>
    </row>
    <row r="239" spans="1:19">
      <c r="A239" s="106"/>
      <c r="B239" s="106"/>
      <c r="C239" s="106"/>
      <c r="D239" s="106"/>
      <c r="E239" s="106"/>
      <c r="F239" s="106"/>
      <c r="G239" s="106"/>
      <c r="H239" s="106"/>
      <c r="I239" s="106"/>
      <c r="J239" s="106"/>
      <c r="K239" s="116"/>
      <c r="L239" s="117"/>
      <c r="M239" s="106"/>
      <c r="N239" s="106"/>
      <c r="O239" s="106"/>
      <c r="P239" s="106"/>
      <c r="Q239" s="106"/>
      <c r="R239" s="106"/>
      <c r="S239" s="13"/>
    </row>
    <row r="240" spans="1:19">
      <c r="A240" s="106"/>
      <c r="B240" s="106"/>
      <c r="C240" s="106"/>
      <c r="D240" s="106"/>
      <c r="E240" s="106"/>
      <c r="F240" s="106"/>
      <c r="G240" s="106"/>
      <c r="H240" s="106"/>
      <c r="I240" s="106"/>
      <c r="J240" s="106"/>
      <c r="K240" s="116"/>
      <c r="L240" s="117"/>
      <c r="M240" s="106"/>
      <c r="N240" s="106"/>
      <c r="O240" s="106"/>
      <c r="P240" s="106"/>
      <c r="Q240" s="106"/>
      <c r="R240" s="106"/>
      <c r="S240" s="13"/>
    </row>
    <row r="241" spans="1:19">
      <c r="A241" s="106"/>
      <c r="B241" s="106"/>
      <c r="C241" s="106"/>
      <c r="D241" s="106"/>
      <c r="E241" s="106"/>
      <c r="F241" s="106"/>
      <c r="G241" s="106"/>
      <c r="H241" s="106"/>
      <c r="I241" s="106"/>
      <c r="J241" s="106"/>
      <c r="K241" s="116"/>
      <c r="L241" s="117"/>
      <c r="M241" s="106"/>
      <c r="N241" s="106"/>
      <c r="O241" s="106"/>
      <c r="P241" s="106"/>
      <c r="Q241" s="106"/>
      <c r="R241" s="106"/>
      <c r="S241" s="13"/>
    </row>
    <row r="242" spans="1:19">
      <c r="A242" s="106"/>
      <c r="B242" s="106"/>
      <c r="C242" s="106"/>
      <c r="D242" s="106"/>
      <c r="E242" s="106"/>
      <c r="F242" s="106"/>
      <c r="G242" s="106"/>
      <c r="H242" s="106"/>
      <c r="I242" s="106"/>
      <c r="J242" s="106"/>
      <c r="K242" s="116"/>
      <c r="L242" s="117"/>
      <c r="M242" s="106"/>
      <c r="N242" s="106"/>
      <c r="O242" s="106"/>
      <c r="P242" s="106"/>
      <c r="Q242" s="106"/>
      <c r="R242" s="106"/>
      <c r="S242" s="13"/>
    </row>
    <row r="243" spans="1:19">
      <c r="A243" s="106"/>
      <c r="B243" s="106"/>
      <c r="C243" s="106"/>
      <c r="D243" s="106"/>
      <c r="E243" s="106"/>
      <c r="F243" s="106"/>
      <c r="G243" s="106"/>
      <c r="H243" s="106"/>
      <c r="I243" s="106"/>
      <c r="J243" s="106"/>
      <c r="K243" s="116"/>
      <c r="L243" s="117"/>
      <c r="M243" s="106"/>
      <c r="N243" s="106"/>
      <c r="O243" s="106"/>
      <c r="P243" s="106"/>
      <c r="Q243" s="106"/>
      <c r="R243" s="106"/>
      <c r="S243" s="13"/>
    </row>
    <row r="244" spans="1:19">
      <c r="A244" s="106"/>
      <c r="B244" s="106"/>
      <c r="C244" s="106"/>
      <c r="D244" s="106"/>
      <c r="E244" s="106"/>
      <c r="F244" s="106"/>
      <c r="G244" s="106"/>
      <c r="H244" s="106"/>
      <c r="I244" s="106"/>
      <c r="J244" s="106"/>
      <c r="K244" s="116"/>
      <c r="L244" s="117"/>
      <c r="M244" s="106"/>
      <c r="N244" s="106"/>
      <c r="O244" s="106"/>
      <c r="P244" s="106"/>
      <c r="Q244" s="106"/>
      <c r="R244" s="106"/>
      <c r="S244" s="13"/>
    </row>
    <row r="245" spans="1:19">
      <c r="A245" s="106"/>
      <c r="B245" s="106"/>
      <c r="C245" s="106"/>
      <c r="D245" s="106"/>
      <c r="E245" s="106"/>
      <c r="F245" s="106"/>
      <c r="G245" s="106"/>
      <c r="H245" s="106"/>
      <c r="I245" s="106"/>
      <c r="J245" s="106"/>
      <c r="K245" s="116"/>
      <c r="L245" s="117"/>
      <c r="M245" s="106"/>
      <c r="N245" s="106"/>
      <c r="O245" s="106"/>
      <c r="P245" s="106"/>
      <c r="Q245" s="106"/>
      <c r="R245" s="106"/>
      <c r="S245" s="13"/>
    </row>
    <row r="246" spans="1:19">
      <c r="A246" s="106"/>
      <c r="B246" s="106"/>
      <c r="C246" s="106"/>
      <c r="D246" s="106"/>
      <c r="E246" s="106"/>
      <c r="F246" s="106"/>
      <c r="G246" s="106"/>
      <c r="H246" s="106"/>
      <c r="I246" s="106"/>
      <c r="J246" s="106"/>
      <c r="K246" s="116"/>
      <c r="L246" s="117"/>
      <c r="M246" s="106"/>
      <c r="N246" s="106"/>
      <c r="O246" s="106"/>
      <c r="P246" s="106"/>
      <c r="Q246" s="106"/>
      <c r="R246" s="106"/>
      <c r="S246" s="13"/>
    </row>
    <row r="247" spans="1:19">
      <c r="A247" s="106"/>
      <c r="B247" s="106"/>
      <c r="C247" s="106"/>
      <c r="D247" s="106"/>
      <c r="E247" s="106"/>
      <c r="F247" s="106"/>
      <c r="G247" s="106"/>
      <c r="H247" s="106"/>
      <c r="I247" s="106"/>
      <c r="J247" s="106"/>
      <c r="K247" s="116"/>
      <c r="L247" s="117"/>
      <c r="M247" s="106"/>
      <c r="N247" s="106"/>
      <c r="O247" s="106"/>
      <c r="P247" s="106"/>
      <c r="Q247" s="106"/>
      <c r="R247" s="106"/>
      <c r="S247" s="13"/>
    </row>
    <row r="248" spans="1:19">
      <c r="A248" s="106"/>
      <c r="B248" s="106"/>
      <c r="C248" s="106"/>
      <c r="D248" s="106"/>
      <c r="E248" s="106"/>
      <c r="F248" s="106"/>
      <c r="G248" s="106"/>
      <c r="H248" s="106"/>
      <c r="I248" s="106"/>
      <c r="J248" s="106"/>
      <c r="K248" s="116"/>
      <c r="L248" s="117"/>
      <c r="M248" s="106"/>
      <c r="N248" s="106"/>
      <c r="O248" s="106"/>
      <c r="P248" s="106"/>
      <c r="Q248" s="106"/>
      <c r="R248" s="106"/>
      <c r="S248" s="13"/>
    </row>
    <row r="249" spans="1:19">
      <c r="A249" s="106"/>
      <c r="B249" s="106"/>
      <c r="C249" s="106"/>
      <c r="D249" s="106"/>
      <c r="E249" s="106"/>
      <c r="F249" s="106"/>
      <c r="G249" s="106"/>
      <c r="H249" s="106"/>
      <c r="I249" s="106"/>
      <c r="J249" s="106"/>
      <c r="K249" s="116"/>
      <c r="L249" s="117"/>
      <c r="M249" s="106"/>
      <c r="N249" s="106"/>
      <c r="O249" s="106"/>
      <c r="P249" s="106"/>
      <c r="Q249" s="106"/>
      <c r="R249" s="106"/>
      <c r="S249" s="13"/>
    </row>
    <row r="250" spans="1:19">
      <c r="A250" s="106"/>
      <c r="B250" s="106"/>
      <c r="C250" s="106"/>
      <c r="D250" s="106"/>
      <c r="E250" s="106"/>
      <c r="F250" s="106"/>
      <c r="G250" s="106"/>
      <c r="H250" s="106"/>
      <c r="I250" s="106"/>
      <c r="J250" s="106"/>
      <c r="K250" s="116"/>
      <c r="L250" s="117"/>
      <c r="M250" s="106"/>
      <c r="N250" s="106"/>
      <c r="O250" s="106"/>
      <c r="P250" s="106"/>
      <c r="Q250" s="106"/>
      <c r="R250" s="106"/>
      <c r="S250" s="13"/>
    </row>
    <row r="251" spans="1:19">
      <c r="A251" s="106"/>
      <c r="B251" s="106"/>
      <c r="C251" s="106"/>
      <c r="D251" s="106"/>
      <c r="E251" s="106"/>
      <c r="F251" s="106"/>
      <c r="G251" s="106"/>
      <c r="H251" s="106"/>
      <c r="I251" s="106"/>
      <c r="J251" s="106"/>
      <c r="K251" s="116"/>
      <c r="L251" s="117"/>
      <c r="M251" s="106"/>
      <c r="N251" s="106"/>
      <c r="O251" s="106"/>
      <c r="P251" s="106"/>
      <c r="Q251" s="106"/>
      <c r="R251" s="106"/>
      <c r="S251" s="13"/>
    </row>
    <row r="252" spans="1:19">
      <c r="A252" s="106"/>
      <c r="B252" s="106"/>
      <c r="C252" s="106"/>
      <c r="D252" s="106"/>
      <c r="E252" s="106"/>
      <c r="F252" s="106"/>
      <c r="G252" s="106"/>
      <c r="H252" s="106"/>
      <c r="I252" s="106"/>
      <c r="J252" s="106"/>
      <c r="K252" s="116"/>
      <c r="L252" s="117"/>
      <c r="M252" s="106"/>
      <c r="N252" s="106"/>
      <c r="O252" s="106"/>
      <c r="P252" s="106"/>
      <c r="Q252" s="106"/>
      <c r="R252" s="106"/>
      <c r="S252" s="13"/>
    </row>
    <row r="253" spans="1:19">
      <c r="A253" s="106"/>
      <c r="B253" s="106"/>
      <c r="C253" s="106"/>
      <c r="D253" s="106"/>
      <c r="E253" s="106"/>
      <c r="F253" s="106"/>
      <c r="G253" s="106"/>
      <c r="H253" s="106"/>
      <c r="I253" s="106"/>
      <c r="J253" s="106"/>
      <c r="K253" s="116"/>
      <c r="L253" s="117"/>
      <c r="M253" s="106"/>
      <c r="N253" s="106"/>
      <c r="O253" s="106"/>
      <c r="P253" s="106"/>
      <c r="Q253" s="106"/>
      <c r="R253" s="106"/>
      <c r="S253" s="13"/>
    </row>
    <row r="254" spans="1:19">
      <c r="A254" s="106"/>
      <c r="B254" s="106"/>
      <c r="C254" s="106"/>
      <c r="D254" s="106"/>
      <c r="E254" s="106"/>
      <c r="F254" s="106"/>
      <c r="G254" s="106"/>
      <c r="H254" s="106"/>
      <c r="I254" s="106"/>
      <c r="J254" s="106"/>
      <c r="K254" s="116"/>
      <c r="L254" s="117"/>
      <c r="M254" s="106"/>
      <c r="N254" s="106"/>
      <c r="O254" s="106"/>
      <c r="P254" s="106"/>
      <c r="Q254" s="106"/>
      <c r="R254" s="106"/>
      <c r="S254" s="13"/>
    </row>
    <row r="255" spans="1:19">
      <c r="A255" s="106"/>
      <c r="B255" s="106"/>
      <c r="C255" s="106"/>
      <c r="D255" s="106"/>
      <c r="E255" s="106"/>
      <c r="F255" s="106"/>
      <c r="G255" s="106"/>
      <c r="H255" s="106"/>
      <c r="I255" s="106"/>
      <c r="J255" s="106"/>
      <c r="K255" s="116"/>
      <c r="L255" s="117"/>
      <c r="M255" s="106"/>
      <c r="N255" s="106"/>
      <c r="O255" s="106"/>
      <c r="P255" s="106"/>
      <c r="Q255" s="106"/>
      <c r="R255" s="106"/>
      <c r="S255" s="13"/>
    </row>
    <row r="256" spans="1:19">
      <c r="A256" s="106"/>
      <c r="B256" s="106"/>
      <c r="C256" s="106"/>
      <c r="D256" s="106"/>
      <c r="E256" s="106"/>
      <c r="F256" s="106"/>
      <c r="G256" s="106"/>
      <c r="H256" s="106"/>
      <c r="I256" s="106"/>
      <c r="J256" s="106"/>
      <c r="K256" s="116"/>
      <c r="L256" s="117"/>
      <c r="M256" s="106"/>
      <c r="N256" s="106"/>
      <c r="O256" s="106"/>
      <c r="P256" s="106"/>
      <c r="Q256" s="106"/>
      <c r="R256" s="106"/>
      <c r="S256" s="13"/>
    </row>
    <row r="257" spans="1:19">
      <c r="A257" s="106"/>
      <c r="B257" s="106"/>
      <c r="C257" s="106"/>
      <c r="D257" s="106"/>
      <c r="E257" s="106"/>
      <c r="F257" s="106"/>
      <c r="G257" s="106"/>
      <c r="H257" s="106"/>
      <c r="I257" s="106"/>
      <c r="J257" s="106"/>
      <c r="K257" s="116"/>
      <c r="L257" s="117"/>
      <c r="M257" s="106"/>
      <c r="N257" s="106"/>
      <c r="O257" s="106"/>
      <c r="P257" s="106"/>
      <c r="Q257" s="106"/>
      <c r="R257" s="106"/>
      <c r="S257" s="13"/>
    </row>
    <row r="258" spans="1:19">
      <c r="A258" s="106"/>
      <c r="B258" s="106"/>
      <c r="C258" s="106"/>
      <c r="D258" s="106"/>
      <c r="E258" s="106"/>
      <c r="F258" s="106"/>
      <c r="G258" s="106"/>
      <c r="H258" s="106"/>
      <c r="I258" s="106"/>
      <c r="J258" s="106"/>
      <c r="K258" s="116"/>
      <c r="L258" s="117"/>
      <c r="M258" s="106"/>
      <c r="N258" s="106"/>
      <c r="O258" s="106"/>
      <c r="P258" s="106"/>
      <c r="Q258" s="106"/>
      <c r="R258" s="106"/>
      <c r="S258" s="13"/>
    </row>
    <row r="259" spans="1:19">
      <c r="A259" s="106"/>
      <c r="B259" s="106"/>
      <c r="C259" s="106"/>
      <c r="D259" s="106"/>
      <c r="E259" s="106"/>
      <c r="F259" s="106"/>
      <c r="G259" s="106"/>
      <c r="H259" s="106"/>
      <c r="I259" s="106"/>
      <c r="J259" s="106"/>
      <c r="K259" s="116"/>
      <c r="L259" s="117"/>
      <c r="M259" s="106"/>
      <c r="N259" s="106"/>
      <c r="O259" s="106"/>
      <c r="P259" s="106"/>
      <c r="Q259" s="106"/>
      <c r="R259" s="106"/>
      <c r="S259" s="13"/>
    </row>
    <row r="260" spans="1:19">
      <c r="A260" s="106"/>
      <c r="B260" s="106"/>
      <c r="C260" s="106"/>
      <c r="D260" s="106"/>
      <c r="E260" s="106"/>
      <c r="F260" s="106"/>
      <c r="G260" s="106"/>
      <c r="H260" s="106"/>
      <c r="I260" s="106"/>
      <c r="J260" s="106"/>
      <c r="K260" s="116"/>
      <c r="L260" s="117"/>
      <c r="M260" s="106"/>
      <c r="N260" s="106"/>
      <c r="O260" s="106"/>
      <c r="P260" s="106"/>
      <c r="Q260" s="106"/>
      <c r="R260" s="106"/>
      <c r="S260" s="13"/>
    </row>
    <row r="261" spans="1:19">
      <c r="A261" s="106"/>
      <c r="B261" s="106"/>
      <c r="C261" s="106"/>
      <c r="D261" s="106"/>
      <c r="E261" s="106"/>
      <c r="F261" s="106"/>
      <c r="G261" s="106"/>
      <c r="H261" s="106"/>
      <c r="I261" s="106"/>
      <c r="J261" s="106"/>
      <c r="K261" s="116"/>
      <c r="L261" s="117"/>
      <c r="M261" s="106"/>
      <c r="N261" s="106"/>
      <c r="O261" s="106"/>
      <c r="P261" s="106"/>
      <c r="Q261" s="106"/>
      <c r="R261" s="106"/>
      <c r="S261" s="13"/>
    </row>
    <row r="262" spans="1:19">
      <c r="A262" s="106"/>
      <c r="B262" s="106"/>
      <c r="C262" s="106"/>
      <c r="D262" s="106"/>
      <c r="E262" s="106"/>
      <c r="F262" s="106"/>
      <c r="G262" s="106"/>
      <c r="H262" s="106"/>
      <c r="I262" s="106"/>
      <c r="J262" s="106"/>
      <c r="K262" s="116"/>
      <c r="L262" s="117"/>
      <c r="M262" s="106"/>
      <c r="N262" s="106"/>
      <c r="O262" s="106"/>
      <c r="P262" s="106"/>
      <c r="Q262" s="106"/>
      <c r="R262" s="106"/>
      <c r="S262" s="13"/>
    </row>
  </sheetData>
  <autoFilter ref="A2:S137" xr:uid="{00000000-0009-0000-0000-000004000000}">
    <filterColumn colId="10" showButton="0"/>
    <filterColumn colId="11" showButton="0"/>
    <filterColumn colId="12" showButton="0"/>
  </autoFilter>
  <mergeCells count="317">
    <mergeCell ref="S2:S3"/>
    <mergeCell ref="G2:G3"/>
    <mergeCell ref="H2:H3"/>
    <mergeCell ref="I2:I3"/>
    <mergeCell ref="J2:J3"/>
    <mergeCell ref="K2:N2"/>
    <mergeCell ref="O2:O3"/>
    <mergeCell ref="A2:A3"/>
    <mergeCell ref="B2:B3"/>
    <mergeCell ref="C2:C3"/>
    <mergeCell ref="D2:D3"/>
    <mergeCell ref="E2:E3"/>
    <mergeCell ref="F2:F3"/>
    <mergeCell ref="P2:P3"/>
    <mergeCell ref="Q2:Q3"/>
    <mergeCell ref="R2:R3"/>
    <mergeCell ref="G4:G12"/>
    <mergeCell ref="H4:H12"/>
    <mergeCell ref="Q4:Q12"/>
    <mergeCell ref="S4:S12"/>
    <mergeCell ref="A4:A12"/>
    <mergeCell ref="B4:B12"/>
    <mergeCell ref="C4:C12"/>
    <mergeCell ref="D4:D12"/>
    <mergeCell ref="E4:E12"/>
    <mergeCell ref="F4:F12"/>
    <mergeCell ref="G13:G26"/>
    <mergeCell ref="H13:H26"/>
    <mergeCell ref="Q13:Q26"/>
    <mergeCell ref="S13:S26"/>
    <mergeCell ref="A13:A26"/>
    <mergeCell ref="B13:B26"/>
    <mergeCell ref="C13:C26"/>
    <mergeCell ref="D13:D26"/>
    <mergeCell ref="E13:E26"/>
    <mergeCell ref="F13:F26"/>
    <mergeCell ref="G27:G35"/>
    <mergeCell ref="H27:H35"/>
    <mergeCell ref="Q27:Q35"/>
    <mergeCell ref="S27:S35"/>
    <mergeCell ref="A27:A35"/>
    <mergeCell ref="B27:B35"/>
    <mergeCell ref="C27:C35"/>
    <mergeCell ref="D27:D35"/>
    <mergeCell ref="E27:E35"/>
    <mergeCell ref="F27:F35"/>
    <mergeCell ref="H36:H43"/>
    <mergeCell ref="Q36:Q43"/>
    <mergeCell ref="S36:S43"/>
    <mergeCell ref="A36:A43"/>
    <mergeCell ref="B36:B43"/>
    <mergeCell ref="C36:C43"/>
    <mergeCell ref="D36:D43"/>
    <mergeCell ref="E36:E43"/>
    <mergeCell ref="F36:F43"/>
    <mergeCell ref="G36:G43"/>
    <mergeCell ref="H44:H48"/>
    <mergeCell ref="Q44:Q48"/>
    <mergeCell ref="S44:S48"/>
    <mergeCell ref="A44:A48"/>
    <mergeCell ref="B44:B48"/>
    <mergeCell ref="C44:C48"/>
    <mergeCell ref="D44:D48"/>
    <mergeCell ref="E44:E48"/>
    <mergeCell ref="F44:F48"/>
    <mergeCell ref="G44:G48"/>
    <mergeCell ref="H49:H52"/>
    <mergeCell ref="Q49:Q52"/>
    <mergeCell ref="S49:S52"/>
    <mergeCell ref="A49:A52"/>
    <mergeCell ref="B49:B52"/>
    <mergeCell ref="C49:C52"/>
    <mergeCell ref="D49:D52"/>
    <mergeCell ref="E49:E52"/>
    <mergeCell ref="F49:F52"/>
    <mergeCell ref="G49:G52"/>
    <mergeCell ref="Q90:Q91"/>
    <mergeCell ref="S90:S91"/>
    <mergeCell ref="H53:H57"/>
    <mergeCell ref="Q53:Q57"/>
    <mergeCell ref="S53:S57"/>
    <mergeCell ref="A53:A57"/>
    <mergeCell ref="B53:B57"/>
    <mergeCell ref="C53:C57"/>
    <mergeCell ref="D53:D57"/>
    <mergeCell ref="E53:E57"/>
    <mergeCell ref="F53:F57"/>
    <mergeCell ref="G53:G57"/>
    <mergeCell ref="Q68:Q71"/>
    <mergeCell ref="S68:S71"/>
    <mergeCell ref="H58:H61"/>
    <mergeCell ref="Q58:Q61"/>
    <mergeCell ref="S58:S61"/>
    <mergeCell ref="A58:A61"/>
    <mergeCell ref="B58:B61"/>
    <mergeCell ref="C58:C61"/>
    <mergeCell ref="D58:D61"/>
    <mergeCell ref="E58:E61"/>
    <mergeCell ref="F58:F61"/>
    <mergeCell ref="G58:G61"/>
    <mergeCell ref="H62:H64"/>
    <mergeCell ref="A65:A67"/>
    <mergeCell ref="B65:B67"/>
    <mergeCell ref="C65:C67"/>
    <mergeCell ref="D65:D67"/>
    <mergeCell ref="E65:E67"/>
    <mergeCell ref="F65:F67"/>
    <mergeCell ref="G65:G67"/>
    <mergeCell ref="H65:H67"/>
    <mergeCell ref="A62:A64"/>
    <mergeCell ref="B62:B64"/>
    <mergeCell ref="C62:C64"/>
    <mergeCell ref="D62:D64"/>
    <mergeCell ref="E62:E64"/>
    <mergeCell ref="F62:F64"/>
    <mergeCell ref="G62:G64"/>
    <mergeCell ref="G68:G71"/>
    <mergeCell ref="H68:H71"/>
    <mergeCell ref="A72:A73"/>
    <mergeCell ref="B72:B73"/>
    <mergeCell ref="C72:C73"/>
    <mergeCell ref="D72:D73"/>
    <mergeCell ref="E72:E73"/>
    <mergeCell ref="F72:F73"/>
    <mergeCell ref="G72:G73"/>
    <mergeCell ref="H72:H73"/>
    <mergeCell ref="A68:A71"/>
    <mergeCell ref="B68:B71"/>
    <mergeCell ref="C68:C71"/>
    <mergeCell ref="D68:D71"/>
    <mergeCell ref="E68:E71"/>
    <mergeCell ref="F68:F71"/>
    <mergeCell ref="G74:G76"/>
    <mergeCell ref="H74:H76"/>
    <mergeCell ref="A77:A79"/>
    <mergeCell ref="B77:B79"/>
    <mergeCell ref="C77:C79"/>
    <mergeCell ref="D77:D79"/>
    <mergeCell ref="E77:E79"/>
    <mergeCell ref="F77:F79"/>
    <mergeCell ref="G77:G79"/>
    <mergeCell ref="H77:H79"/>
    <mergeCell ref="A74:A76"/>
    <mergeCell ref="B74:B76"/>
    <mergeCell ref="C74:C76"/>
    <mergeCell ref="D74:D76"/>
    <mergeCell ref="E74:E76"/>
    <mergeCell ref="F74:F76"/>
    <mergeCell ref="G80:G84"/>
    <mergeCell ref="H80:H84"/>
    <mergeCell ref="A85:A89"/>
    <mergeCell ref="B85:B89"/>
    <mergeCell ref="C85:C89"/>
    <mergeCell ref="D85:D89"/>
    <mergeCell ref="E85:E89"/>
    <mergeCell ref="F85:F89"/>
    <mergeCell ref="G85:G89"/>
    <mergeCell ref="H85:H89"/>
    <mergeCell ref="A80:A84"/>
    <mergeCell ref="B80:B84"/>
    <mergeCell ref="C80:C84"/>
    <mergeCell ref="D80:D84"/>
    <mergeCell ref="E80:E84"/>
    <mergeCell ref="F80:F84"/>
    <mergeCell ref="G90:G91"/>
    <mergeCell ref="H90:H91"/>
    <mergeCell ref="A92:A94"/>
    <mergeCell ref="B92:B94"/>
    <mergeCell ref="C92:C94"/>
    <mergeCell ref="D92:D94"/>
    <mergeCell ref="E92:E94"/>
    <mergeCell ref="F92:F94"/>
    <mergeCell ref="G92:G94"/>
    <mergeCell ref="H92:H94"/>
    <mergeCell ref="A90:A91"/>
    <mergeCell ref="B90:B91"/>
    <mergeCell ref="C90:C91"/>
    <mergeCell ref="D90:D91"/>
    <mergeCell ref="E90:E91"/>
    <mergeCell ref="F90:F91"/>
    <mergeCell ref="G96:G99"/>
    <mergeCell ref="H96:H99"/>
    <mergeCell ref="A100:A106"/>
    <mergeCell ref="B100:B106"/>
    <mergeCell ref="C100:C106"/>
    <mergeCell ref="D100:D106"/>
    <mergeCell ref="E100:E106"/>
    <mergeCell ref="F100:F106"/>
    <mergeCell ref="G100:G106"/>
    <mergeCell ref="H100:H106"/>
    <mergeCell ref="A96:A99"/>
    <mergeCell ref="B96:B99"/>
    <mergeCell ref="C96:C99"/>
    <mergeCell ref="D96:D99"/>
    <mergeCell ref="E96:E99"/>
    <mergeCell ref="F96:F99"/>
    <mergeCell ref="G107:G109"/>
    <mergeCell ref="H107:H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A107:A109"/>
    <mergeCell ref="B107:B109"/>
    <mergeCell ref="C107:C109"/>
    <mergeCell ref="D107:D109"/>
    <mergeCell ref="E107:E109"/>
    <mergeCell ref="F107:F109"/>
    <mergeCell ref="G112:G115"/>
    <mergeCell ref="H112:H115"/>
    <mergeCell ref="A112:A115"/>
    <mergeCell ref="B112:B115"/>
    <mergeCell ref="C112:C115"/>
    <mergeCell ref="D112:D115"/>
    <mergeCell ref="E112:E115"/>
    <mergeCell ref="F112:F115"/>
    <mergeCell ref="G116:G120"/>
    <mergeCell ref="H116:H120"/>
    <mergeCell ref="A116:A120"/>
    <mergeCell ref="B116:B120"/>
    <mergeCell ref="C116:C120"/>
    <mergeCell ref="D116:D120"/>
    <mergeCell ref="E116:E120"/>
    <mergeCell ref="F116:F120"/>
    <mergeCell ref="G121:G126"/>
    <mergeCell ref="H121:H126"/>
    <mergeCell ref="A127:A130"/>
    <mergeCell ref="B127:B130"/>
    <mergeCell ref="C127:C130"/>
    <mergeCell ref="D127:D130"/>
    <mergeCell ref="E127:E130"/>
    <mergeCell ref="F127:F130"/>
    <mergeCell ref="G127:G130"/>
    <mergeCell ref="H127:H130"/>
    <mergeCell ref="A121:A126"/>
    <mergeCell ref="B121:B126"/>
    <mergeCell ref="C121:C126"/>
    <mergeCell ref="D121:D126"/>
    <mergeCell ref="E121:E126"/>
    <mergeCell ref="F121:F126"/>
    <mergeCell ref="B138:B141"/>
    <mergeCell ref="C138:C141"/>
    <mergeCell ref="D138:D141"/>
    <mergeCell ref="E138:E141"/>
    <mergeCell ref="F138:F141"/>
    <mergeCell ref="H136:H137"/>
    <mergeCell ref="A131:A135"/>
    <mergeCell ref="B131:B135"/>
    <mergeCell ref="C131:C135"/>
    <mergeCell ref="D131:D135"/>
    <mergeCell ref="E131:E135"/>
    <mergeCell ref="F131:F135"/>
    <mergeCell ref="Q74:Q76"/>
    <mergeCell ref="Q77:Q79"/>
    <mergeCell ref="Q80:Q84"/>
    <mergeCell ref="A142:A143"/>
    <mergeCell ref="B142:B143"/>
    <mergeCell ref="C142:C143"/>
    <mergeCell ref="D142:D143"/>
    <mergeCell ref="E142:E143"/>
    <mergeCell ref="F142:F143"/>
    <mergeCell ref="G138:G141"/>
    <mergeCell ref="H138:H141"/>
    <mergeCell ref="Q138:Q141"/>
    <mergeCell ref="G131:G135"/>
    <mergeCell ref="H131:H135"/>
    <mergeCell ref="A136:A137"/>
    <mergeCell ref="B136:B137"/>
    <mergeCell ref="C136:C137"/>
    <mergeCell ref="D136:D137"/>
    <mergeCell ref="E136:E137"/>
    <mergeCell ref="F136:F137"/>
    <mergeCell ref="G136:G137"/>
    <mergeCell ref="G142:G143"/>
    <mergeCell ref="H142:H143"/>
    <mergeCell ref="A138:A141"/>
    <mergeCell ref="Q131:Q135"/>
    <mergeCell ref="Q136:Q137"/>
    <mergeCell ref="Q142:Q143"/>
    <mergeCell ref="S142:S143"/>
    <mergeCell ref="S136:S137"/>
    <mergeCell ref="S131:S135"/>
    <mergeCell ref="Q112:Q115"/>
    <mergeCell ref="Q116:Q120"/>
    <mergeCell ref="Q121:Q126"/>
    <mergeCell ref="Q127:Q130"/>
    <mergeCell ref="S112:S115"/>
    <mergeCell ref="S116:S120"/>
    <mergeCell ref="S138:S141"/>
    <mergeCell ref="S121:S126"/>
    <mergeCell ref="S127:S130"/>
    <mergeCell ref="S85:S89"/>
    <mergeCell ref="S92:S94"/>
    <mergeCell ref="S95:S99"/>
    <mergeCell ref="S100:S106"/>
    <mergeCell ref="S107:S109"/>
    <mergeCell ref="S110:S111"/>
    <mergeCell ref="K1:N1"/>
    <mergeCell ref="S62:S64"/>
    <mergeCell ref="S65:S67"/>
    <mergeCell ref="S72:S73"/>
    <mergeCell ref="S74:S76"/>
    <mergeCell ref="S77:S79"/>
    <mergeCell ref="S80:S84"/>
    <mergeCell ref="Q85:Q89"/>
    <mergeCell ref="Q92:Q94"/>
    <mergeCell ref="Q95:Q99"/>
    <mergeCell ref="Q100:Q106"/>
    <mergeCell ref="Q107:Q109"/>
    <mergeCell ref="Q110:Q111"/>
    <mergeCell ref="Q62:Q64"/>
    <mergeCell ref="Q65:Q67"/>
    <mergeCell ref="Q72:Q73"/>
  </mergeCells>
  <phoneticPr fontId="1" type="noConversion"/>
  <hyperlinks>
    <hyperlink ref="E4" r:id="rId1" xr:uid="{00000000-0004-0000-0400-000000000000}"/>
  </hyperlinks>
  <printOptions horizontalCentered="1"/>
  <pageMargins left="0" right="0" top="0.39370078740157483" bottom="0.39370078740157483" header="0.31496062992125984" footer="0.31496062992125984"/>
  <pageSetup paperSize="8" scale="7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2019년</vt:lpstr>
      <vt:lpstr>2018년</vt:lpstr>
      <vt:lpstr>2020년</vt:lpstr>
      <vt:lpstr>자격증</vt:lpstr>
      <vt:lpstr>2022년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User</cp:lastModifiedBy>
  <cp:lastPrinted>2020-03-26T04:55:55Z</cp:lastPrinted>
  <dcterms:created xsi:type="dcterms:W3CDTF">2018-07-02T01:59:59Z</dcterms:created>
  <dcterms:modified xsi:type="dcterms:W3CDTF">2022-05-24T08:14:22Z</dcterms:modified>
</cp:coreProperties>
</file>